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05"/>
  <workbookPr/>
  <mc:AlternateContent xmlns:mc="http://schemas.openxmlformats.org/markup-compatibility/2006">
    <mc:Choice Requires="x15">
      <x15ac:absPath xmlns:x15ac="http://schemas.microsoft.com/office/spreadsheetml/2010/11/ac" url="https://saludcapitalgovco-my.sharepoint.com/personal/jlcortes_saludcapital_gov_co/Documents/2025/Provisión de información/Concejo/Respuesta_2025ER03969_Proposición_214_conducta/"/>
    </mc:Choice>
  </mc:AlternateContent>
  <xr:revisionPtr revIDLastSave="233" documentId="8_{2C98B2CC-07F1-4525-910B-8B2B6F69BBEF}" xr6:coauthVersionLast="47" xr6:coauthVersionMax="47" xr10:uidLastSave="{D771C2A8-1A36-4853-B3B2-25BD3AB7E4A7}"/>
  <bookViews>
    <workbookView xWindow="28680" yWindow="-120" windowWidth="29040" windowHeight="15840" xr2:uid="{B529813A-4631-49C4-A6A5-7A16EB3C56D2}"/>
  </bookViews>
  <sheets>
    <sheet name="Suicidio " sheetId="1" r:id="rId1"/>
    <sheet name="Intento" sheetId="7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B14" i="7" l="1"/>
  <c r="CB8" i="7"/>
  <c r="CA8" i="7"/>
  <c r="BZ8" i="7"/>
  <c r="CB29" i="7"/>
  <c r="CA29" i="7"/>
  <c r="BZ29" i="7"/>
  <c r="CB28" i="7"/>
  <c r="CA28" i="7"/>
  <c r="BZ28" i="7"/>
  <c r="CB27" i="7"/>
  <c r="CA27" i="7"/>
  <c r="BZ27" i="7"/>
  <c r="CB26" i="7"/>
  <c r="CA26" i="7"/>
  <c r="BZ26" i="7"/>
  <c r="CB25" i="7"/>
  <c r="CA25" i="7"/>
  <c r="BZ25" i="7"/>
  <c r="CB24" i="7"/>
  <c r="CA24" i="7"/>
  <c r="BZ24" i="7"/>
  <c r="CB23" i="7"/>
  <c r="CA23" i="7"/>
  <c r="BZ23" i="7"/>
  <c r="CB22" i="7"/>
  <c r="CA22" i="7"/>
  <c r="BZ22" i="7"/>
  <c r="CB21" i="7"/>
  <c r="CA21" i="7"/>
  <c r="BZ21" i="7"/>
  <c r="CB20" i="7"/>
  <c r="CA20" i="7"/>
  <c r="BZ20" i="7"/>
  <c r="CB19" i="7"/>
  <c r="CA19" i="7"/>
  <c r="BZ19" i="7"/>
  <c r="CB18" i="7"/>
  <c r="CA18" i="7"/>
  <c r="BZ18" i="7"/>
  <c r="CB17" i="7"/>
  <c r="CA17" i="7"/>
  <c r="BZ17" i="7"/>
  <c r="CB16" i="7"/>
  <c r="CA16" i="7"/>
  <c r="BZ16" i="7"/>
  <c r="CB15" i="7"/>
  <c r="CA15" i="7"/>
  <c r="BZ15" i="7"/>
  <c r="CA14" i="7"/>
  <c r="BZ14" i="7"/>
  <c r="CB13" i="7"/>
  <c r="CA13" i="7"/>
  <c r="BZ13" i="7"/>
  <c r="CB12" i="7"/>
  <c r="CA12" i="7"/>
  <c r="BZ12" i="7"/>
  <c r="CB11" i="7"/>
  <c r="CA11" i="7"/>
  <c r="BZ11" i="7"/>
  <c r="CB10" i="7"/>
  <c r="CA10" i="7"/>
  <c r="BZ10" i="7"/>
  <c r="CB9" i="7"/>
  <c r="CA9" i="7"/>
  <c r="BZ9" i="7"/>
  <c r="AO29" i="7"/>
  <c r="AO28" i="7"/>
  <c r="AO27" i="7"/>
  <c r="AO26" i="7"/>
  <c r="AO25" i="7"/>
  <c r="AO24" i="7"/>
  <c r="AO23" i="7"/>
  <c r="AO22" i="7"/>
  <c r="AO21" i="7"/>
  <c r="AO20" i="7"/>
  <c r="AO19" i="7"/>
  <c r="AO18" i="7"/>
  <c r="AO17" i="7"/>
  <c r="AO16" i="7"/>
  <c r="AO15" i="7"/>
  <c r="AO14" i="7"/>
  <c r="AO13" i="7"/>
  <c r="AO12" i="7"/>
  <c r="AO11" i="7"/>
  <c r="AO10" i="7"/>
  <c r="AO9" i="7"/>
  <c r="AO8" i="7"/>
  <c r="AN9" i="7"/>
  <c r="AN10" i="7"/>
  <c r="AN11" i="7"/>
  <c r="AN12" i="7"/>
  <c r="AN13" i="7"/>
  <c r="AN14" i="7"/>
  <c r="AN15" i="7"/>
  <c r="AN16" i="7"/>
  <c r="AN17" i="7"/>
  <c r="AN18" i="7"/>
  <c r="AN19" i="7"/>
  <c r="AN20" i="7"/>
  <c r="AN21" i="7"/>
  <c r="AN22" i="7"/>
  <c r="AN23" i="7"/>
  <c r="AN24" i="7"/>
  <c r="AN25" i="7"/>
  <c r="AN26" i="7"/>
  <c r="AN27" i="7"/>
  <c r="AN28" i="7"/>
  <c r="AN29" i="7"/>
  <c r="AN8" i="7"/>
  <c r="AM29" i="7"/>
  <c r="AM28" i="7"/>
  <c r="AM27" i="7"/>
  <c r="AM26" i="7"/>
  <c r="AM25" i="7"/>
  <c r="AM24" i="7"/>
  <c r="AM23" i="7"/>
  <c r="AM22" i="7"/>
  <c r="AM21" i="7"/>
  <c r="AM20" i="7"/>
  <c r="AM19" i="7"/>
  <c r="AM18" i="7"/>
  <c r="AM17" i="7"/>
  <c r="AM16" i="7"/>
  <c r="AM15" i="7"/>
  <c r="AM14" i="7"/>
  <c r="AM13" i="7"/>
  <c r="AM12" i="7"/>
  <c r="AM11" i="7"/>
  <c r="AM10" i="7"/>
  <c r="AM9" i="7"/>
  <c r="AM8" i="7"/>
  <c r="CB31" i="1"/>
  <c r="CB30" i="1"/>
  <c r="CB29" i="1"/>
  <c r="CB28" i="1"/>
  <c r="CB27" i="1"/>
  <c r="CB26" i="1"/>
  <c r="CB25" i="1"/>
  <c r="CB24" i="1"/>
  <c r="CB23" i="1"/>
  <c r="CB22" i="1"/>
  <c r="CB21" i="1"/>
  <c r="CB20" i="1"/>
  <c r="CB19" i="1"/>
  <c r="CB18" i="1"/>
  <c r="CB17" i="1"/>
  <c r="CB16" i="1"/>
  <c r="CB15" i="1"/>
  <c r="CB14" i="1"/>
  <c r="CB13" i="1"/>
  <c r="CB12" i="1"/>
  <c r="CB11" i="1"/>
  <c r="CB10" i="1"/>
  <c r="CA31" i="1"/>
  <c r="CA30" i="1"/>
  <c r="CA29" i="1"/>
  <c r="CA28" i="1"/>
  <c r="CA27" i="1"/>
  <c r="CA26" i="1"/>
  <c r="CA25" i="1"/>
  <c r="CA24" i="1"/>
  <c r="CA23" i="1"/>
  <c r="CA22" i="1"/>
  <c r="CA21" i="1"/>
  <c r="CA20" i="1"/>
  <c r="CA19" i="1"/>
  <c r="CA18" i="1"/>
  <c r="CA17" i="1"/>
  <c r="CA16" i="1"/>
  <c r="CA15" i="1"/>
  <c r="CA14" i="1"/>
  <c r="CA13" i="1"/>
  <c r="CA12" i="1"/>
  <c r="CA11" i="1"/>
  <c r="CA10" i="1"/>
  <c r="BZ31" i="1"/>
  <c r="BZ30" i="1"/>
  <c r="BZ29" i="1"/>
  <c r="BZ28" i="1"/>
  <c r="BZ27" i="1"/>
  <c r="BZ26" i="1"/>
  <c r="BZ25" i="1"/>
  <c r="BZ24" i="1"/>
  <c r="BZ23" i="1"/>
  <c r="BZ22" i="1"/>
  <c r="BZ21" i="1"/>
  <c r="BZ20" i="1"/>
  <c r="BZ19" i="1"/>
  <c r="BZ18" i="1"/>
  <c r="BZ17" i="1"/>
  <c r="BZ16" i="1"/>
  <c r="BZ15" i="1"/>
  <c r="BZ14" i="1"/>
  <c r="BZ13" i="1"/>
  <c r="BZ12" i="1"/>
  <c r="BZ11" i="1"/>
  <c r="BZ10" i="1"/>
  <c r="AO31" i="1"/>
  <c r="AO30" i="1"/>
  <c r="AO29" i="1"/>
  <c r="AO28" i="1"/>
  <c r="AO27" i="1"/>
  <c r="AO26" i="1"/>
  <c r="AO25" i="1"/>
  <c r="AO24" i="1"/>
  <c r="AO23" i="1"/>
  <c r="AO22" i="1"/>
  <c r="AO21" i="1"/>
  <c r="AO20" i="1"/>
  <c r="AO19" i="1"/>
  <c r="AO18" i="1"/>
  <c r="AO17" i="1"/>
  <c r="AO16" i="1"/>
  <c r="AO15" i="1"/>
  <c r="AO14" i="1"/>
  <c r="AO13" i="1"/>
  <c r="AO12" i="1"/>
  <c r="AO11" i="1"/>
  <c r="AO10" i="1"/>
  <c r="AM31" i="1"/>
  <c r="AM30" i="1"/>
  <c r="AM29" i="1"/>
  <c r="AM28" i="1"/>
  <c r="AM27" i="1"/>
  <c r="AM26" i="1"/>
  <c r="AM25" i="1"/>
  <c r="AM24" i="1"/>
  <c r="AM23" i="1"/>
  <c r="AM22" i="1"/>
  <c r="AM21" i="1"/>
  <c r="AM20" i="1"/>
  <c r="AM19" i="1"/>
  <c r="AM18" i="1"/>
  <c r="AM17" i="1"/>
  <c r="AM16" i="1"/>
  <c r="AM15" i="1"/>
  <c r="AM14" i="1"/>
  <c r="AM13" i="1"/>
  <c r="AM12" i="1"/>
  <c r="AM11" i="1"/>
  <c r="AM10" i="1"/>
  <c r="AN31" i="1"/>
  <c r="AN30" i="1"/>
  <c r="AN29" i="1"/>
  <c r="AN28" i="1"/>
  <c r="AN27" i="1"/>
  <c r="AN26" i="1"/>
  <c r="AN25" i="1"/>
  <c r="AN24" i="1"/>
  <c r="AN23" i="1"/>
  <c r="AN22" i="1"/>
  <c r="AN21" i="1"/>
  <c r="AN20" i="1"/>
  <c r="AN19" i="1"/>
  <c r="AN18" i="1"/>
  <c r="AN17" i="1"/>
  <c r="AN16" i="1"/>
  <c r="AN15" i="1"/>
  <c r="AN14" i="1"/>
  <c r="AN13" i="1"/>
  <c r="AN12" i="1"/>
  <c r="AN11" i="1"/>
  <c r="AN10" i="1"/>
</calcChain>
</file>

<file path=xl/sharedStrings.xml><?xml version="1.0" encoding="utf-8"?>
<sst xmlns="http://schemas.openxmlformats.org/spreadsheetml/2006/main" count="337" uniqueCount="52">
  <si>
    <t xml:space="preserve">1.	 ¿Cuántos suicidios hubo en Bogotá durante el 2023 y el 2024? Sírvase informarlo desagregado por mes y segmentado por localidades </t>
  </si>
  <si>
    <t>Número de casos de muerte por Suicidio, según localidad, mes de ocurrencia y sexo. Bogotá D.C. 2023 -2024*</t>
  </si>
  <si>
    <t>Localidad</t>
  </si>
  <si>
    <t>2024*</t>
  </si>
  <si>
    <t>Enero</t>
  </si>
  <si>
    <t xml:space="preserve">Febrero 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</si>
  <si>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</si>
  <si>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</si>
  <si>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</si>
  <si>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</si>
  <si>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</si>
  <si>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</si>
  <si>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</si>
  <si>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</si>
  <si>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</si>
  <si>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</si>
  <si>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 2023</t>
  </si>
  <si>
    <t>Total 2024*</t>
  </si>
  <si>
    <t>Hombre</t>
  </si>
  <si>
    <t>Mujer</t>
  </si>
  <si>
    <t xml:space="preserve">Total </t>
  </si>
  <si>
    <t>Usaquen</t>
  </si>
  <si>
    <t>Chapinero</t>
  </si>
  <si>
    <t>Santa Fe</t>
  </si>
  <si>
    <t>San Cristobal</t>
  </si>
  <si>
    <t>Usme</t>
  </si>
  <si>
    <t>Tunjuelito</t>
  </si>
  <si>
    <t>Bosa</t>
  </si>
  <si>
    <t>Kennedy</t>
  </si>
  <si>
    <t>Fontibon</t>
  </si>
  <si>
    <t>Engativa</t>
  </si>
  <si>
    <t>Suba</t>
  </si>
  <si>
    <t>Barrios Unidos</t>
  </si>
  <si>
    <t>Teusaquillo</t>
  </si>
  <si>
    <t>Los Martires</t>
  </si>
  <si>
    <t>Antonio Nariño</t>
  </si>
  <si>
    <t>Puente Aranda</t>
  </si>
  <si>
    <t>La Candelaria</t>
  </si>
  <si>
    <t>Rafael Uribe Uribe</t>
  </si>
  <si>
    <t>Ciudad Bolivar</t>
  </si>
  <si>
    <t>Sumapaz</t>
  </si>
  <si>
    <t>Sin información</t>
  </si>
  <si>
    <t xml:space="preserve">Distrito </t>
  </si>
  <si>
    <r>
      <rPr>
        <u/>
        <sz val="10"/>
        <color theme="1"/>
        <rFont val="Arial Narrow"/>
        <family val="2"/>
      </rPr>
      <t>Fuente:</t>
    </r>
    <r>
      <rPr>
        <sz val="10"/>
        <color theme="1"/>
        <rFont val="Arial Narrow"/>
        <family val="2"/>
      </rPr>
      <t xml:space="preserve"> Instituto Nacional de Medicina Legal y Ciencias Forenses - INMLCF - Grupo: Centro de Referencia Nacional Sobre la Violencia - GCERN - Base: Sistema de Información Red de Desaparecidos y Cadáveres - SIRDEC - 2024 p*: Información preliminar sujeta a cambios por actualización (Consulta base: 02 de Enero del 2025 - fecha de corte: 31 de Diciembre del 2024). </t>
    </r>
  </si>
  <si>
    <t xml:space="preserve">2.	¿Cuántos suicidios se presentaron en Bogotá durante el mes de enero de 2023, 2024 y del 2025? Sírvase informarlo segmentado por localidades. </t>
  </si>
  <si>
    <t>Número de casos de muerte por Suicidio, según localidad, mes de ocurrenciaenero y sexo. Bogotá D.C. 2023 -2024*</t>
  </si>
  <si>
    <t xml:space="preserve">Fuente: Instituto Nacional de Medicina Legal y Ciencias Forenses - INMLCF - Grupo: Centro de Referencia Nacional Sobre la Violencia - GCERN - Base: Sistema de Información Red de Desaparecidos y Cadáveres - SIRDEC - 2024 p*: Información preliminar sujeta a cambios por actualización (Consulta base: 02 de Enero del 2025 - fecha de corte: 31 de Diciembre del 2024). </t>
  </si>
  <si>
    <t xml:space="preserve">	3.¿Cuántos intentos de suicidios se presentaron en Bogotá durante el 2023 y el 2024? Sírvase informarlo desagregado por mes y segmentado por localidades. </t>
  </si>
  <si>
    <t>Número de casos de Intento de  Suicidio, según localidad, mes de ocurrencia y sexo. Bogotá D.C. 2023 -2024*</t>
  </si>
  <si>
    <t>Fuente: Subsistema de Vigilancia Epidemiológica de la Conducta Suicida -SISVECOS - Base de datos años 2023 -2025* (2024*-2025*Información preliminar datos sujetos a ajuste  de caso). Corte de base 2024*: 03-01-2025 y  2025*:30-01-2025</t>
  </si>
  <si>
    <t>Número de casos de Intento de  Suicidio, según localidad, mes de ocurrencia enero y sexo. Bogotá D.C. 2023 -2025*</t>
  </si>
  <si>
    <t>2025*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</si>
</sst>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7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10"/>
      <color theme="1"/>
      <name val="Arial Narrow"/>
      <family val="2"/>
    </font>
    <font>
      <u/>
      <sz val="10"/>
      <color theme="1"/>
      <name val="Arial Narrow"/>
      <family val="2"/>
    </font>
    <font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theme="4" tint="0.79998168889431442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20">
    <xf numFmtId="0" fontId="0" fillId="0" borderId="0" xfId="0"/>
    <xf numFmtId="164" fontId="2" fillId="0" borderId="14" xfId="0" applyNumberFormat="1" applyFont="1" applyBorder="1"/>
    <xf numFmtId="164" fontId="2" fillId="0" borderId="15" xfId="0" applyNumberFormat="1" applyFont="1" applyBorder="1"/>
    <xf numFmtId="164" fontId="2" fillId="0" borderId="21" xfId="0" applyNumberFormat="1" applyFont="1" applyBorder="1"/>
    <xf numFmtId="164" fontId="2" fillId="0" borderId="16" xfId="0" applyNumberFormat="1" applyFont="1" applyBorder="1"/>
    <xf numFmtId="164" fontId="2" fillId="0" borderId="17" xfId="0" applyNumberFormat="1" applyFont="1" applyBorder="1"/>
    <xf numFmtId="164" fontId="2" fillId="0" borderId="30" xfId="0" applyNumberFormat="1" applyFont="1" applyBorder="1"/>
    <xf numFmtId="164" fontId="2" fillId="0" borderId="19" xfId="0" applyNumberFormat="1" applyFont="1" applyBorder="1"/>
    <xf numFmtId="164" fontId="2" fillId="0" borderId="22" xfId="0" applyNumberFormat="1" applyFont="1" applyBorder="1"/>
    <xf numFmtId="164" fontId="2" fillId="0" borderId="18" xfId="0" applyNumberFormat="1" applyFont="1" applyBorder="1"/>
    <xf numFmtId="164" fontId="2" fillId="0" borderId="20" xfId="0" applyNumberFormat="1" applyFont="1" applyBorder="1"/>
    <xf numFmtId="164" fontId="3" fillId="3" borderId="29" xfId="0" applyNumberFormat="1" applyFont="1" applyFill="1" applyBorder="1" applyAlignment="1">
      <alignment horizontal="center" vertical="center"/>
    </xf>
    <xf numFmtId="164" fontId="3" fillId="3" borderId="26" xfId="0" applyNumberFormat="1" applyFont="1" applyFill="1" applyBorder="1" applyAlignment="1">
      <alignment horizontal="center" vertical="center"/>
    </xf>
    <xf numFmtId="164" fontId="3" fillId="3" borderId="27" xfId="0" applyNumberFormat="1" applyFont="1" applyFill="1" applyBorder="1" applyAlignment="1">
      <alignment horizontal="center" vertical="center"/>
    </xf>
    <xf numFmtId="164" fontId="3" fillId="3" borderId="25" xfId="0" applyNumberFormat="1" applyFont="1" applyFill="1" applyBorder="1" applyAlignment="1">
      <alignment horizontal="center" vertical="center"/>
    </xf>
    <xf numFmtId="164" fontId="3" fillId="3" borderId="28" xfId="0" applyNumberFormat="1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/>
    </xf>
    <xf numFmtId="0" fontId="2" fillId="0" borderId="34" xfId="0" applyFont="1" applyBorder="1" applyAlignment="1">
      <alignment horizontal="left"/>
    </xf>
    <xf numFmtId="0" fontId="3" fillId="3" borderId="1" xfId="0" applyFont="1" applyFill="1" applyBorder="1" applyAlignment="1">
      <alignment horizontal="center" vertical="center"/>
    </xf>
    <xf numFmtId="0" fontId="2" fillId="0" borderId="35" xfId="0" applyFont="1" applyBorder="1" applyAlignment="1">
      <alignment horizontal="left"/>
    </xf>
    <xf numFmtId="164" fontId="2" fillId="0" borderId="4" xfId="0" applyNumberFormat="1" applyFont="1" applyBorder="1"/>
    <xf numFmtId="164" fontId="2" fillId="0" borderId="6" xfId="0" applyNumberFormat="1" applyFont="1" applyBorder="1"/>
    <xf numFmtId="164" fontId="2" fillId="0" borderId="23" xfId="0" applyNumberFormat="1" applyFont="1" applyBorder="1"/>
    <xf numFmtId="164" fontId="2" fillId="0" borderId="9" xfId="0" applyNumberFormat="1" applyFont="1" applyBorder="1"/>
    <xf numFmtId="164" fontId="2" fillId="0" borderId="24" xfId="0" applyNumberFormat="1" applyFont="1" applyBorder="1"/>
    <xf numFmtId="0" fontId="3" fillId="3" borderId="3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3" borderId="37" xfId="0" applyFont="1" applyFill="1" applyBorder="1" applyAlignment="1">
      <alignment horizontal="center"/>
    </xf>
    <xf numFmtId="0" fontId="3" fillId="3" borderId="38" xfId="0" applyFont="1" applyFill="1" applyBorder="1" applyAlignment="1">
      <alignment horizontal="center"/>
    </xf>
    <xf numFmtId="0" fontId="3" fillId="2" borderId="32" xfId="0" applyFont="1" applyFill="1" applyBorder="1" applyAlignment="1">
      <alignment horizontal="center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0" fillId="4" borderId="0" xfId="0" applyFill="1"/>
    <xf numFmtId="164" fontId="2" fillId="0" borderId="10" xfId="0" applyNumberFormat="1" applyFont="1" applyBorder="1"/>
    <xf numFmtId="164" fontId="2" fillId="0" borderId="7" xfId="0" applyNumberFormat="1" applyFont="1" applyBorder="1"/>
    <xf numFmtId="164" fontId="2" fillId="0" borderId="43" xfId="0" applyNumberFormat="1" applyFont="1" applyBorder="1"/>
    <xf numFmtId="0" fontId="3" fillId="3" borderId="25" xfId="0" applyFont="1" applyFill="1" applyBorder="1" applyAlignment="1">
      <alignment horizontal="center"/>
    </xf>
    <xf numFmtId="0" fontId="3" fillId="3" borderId="26" xfId="0" applyFont="1" applyFill="1" applyBorder="1" applyAlignment="1">
      <alignment horizontal="center"/>
    </xf>
    <xf numFmtId="0" fontId="3" fillId="3" borderId="28" xfId="0" applyFont="1" applyFill="1" applyBorder="1" applyAlignment="1">
      <alignment horizontal="center"/>
    </xf>
    <xf numFmtId="0" fontId="3" fillId="3" borderId="44" xfId="0" applyFont="1" applyFill="1" applyBorder="1" applyAlignment="1">
      <alignment horizontal="center"/>
    </xf>
    <xf numFmtId="0" fontId="3" fillId="3" borderId="45" xfId="0" applyFont="1" applyFill="1" applyBorder="1" applyAlignment="1">
      <alignment horizontal="center"/>
    </xf>
    <xf numFmtId="0" fontId="3" fillId="3" borderId="46" xfId="0" applyFont="1" applyFill="1" applyBorder="1" applyAlignment="1">
      <alignment horizontal="center"/>
    </xf>
    <xf numFmtId="164" fontId="2" fillId="0" borderId="47" xfId="0" applyNumberFormat="1" applyFont="1" applyBorder="1"/>
    <xf numFmtId="164" fontId="2" fillId="0" borderId="48" xfId="0" applyNumberFormat="1" applyFont="1" applyBorder="1"/>
    <xf numFmtId="164" fontId="2" fillId="0" borderId="49" xfId="0" applyNumberFormat="1" applyFont="1" applyBorder="1"/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2" borderId="28" xfId="0" applyNumberFormat="1" applyFont="1" applyFill="1" applyBorder="1"/>
    <xf numFmtId="0" fontId="3" fillId="3" borderId="50" xfId="0" applyFont="1" applyFill="1" applyBorder="1" applyAlignment="1">
      <alignment horizontal="center"/>
    </xf>
    <xf numFmtId="0" fontId="3" fillId="3" borderId="51" xfId="0" applyFont="1" applyFill="1" applyBorder="1" applyAlignment="1">
      <alignment horizontal="center"/>
    </xf>
    <xf numFmtId="164" fontId="2" fillId="4" borderId="15" xfId="0" applyNumberFormat="1" applyFont="1" applyFill="1" applyBorder="1"/>
    <xf numFmtId="164" fontId="2" fillId="4" borderId="47" xfId="0" applyNumberFormat="1" applyFont="1" applyFill="1" applyBorder="1"/>
    <xf numFmtId="164" fontId="2" fillId="4" borderId="48" xfId="0" applyNumberFormat="1" applyFont="1" applyFill="1" applyBorder="1"/>
    <xf numFmtId="164" fontId="2" fillId="4" borderId="49" xfId="0" applyNumberFormat="1" applyFont="1" applyFill="1" applyBorder="1"/>
    <xf numFmtId="164" fontId="2" fillId="4" borderId="16" xfId="0" applyNumberFormat="1" applyFont="1" applyFill="1" applyBorder="1"/>
    <xf numFmtId="164" fontId="2" fillId="4" borderId="17" xfId="0" applyNumberFormat="1" applyFont="1" applyFill="1" applyBorder="1"/>
    <xf numFmtId="164" fontId="2" fillId="4" borderId="18" xfId="0" applyNumberFormat="1" applyFont="1" applyFill="1" applyBorder="1"/>
    <xf numFmtId="164" fontId="2" fillId="4" borderId="19" xfId="0" applyNumberFormat="1" applyFont="1" applyFill="1" applyBorder="1"/>
    <xf numFmtId="164" fontId="2" fillId="4" borderId="20" xfId="0" applyNumberFormat="1" applyFont="1" applyFill="1" applyBorder="1"/>
    <xf numFmtId="164" fontId="3" fillId="2" borderId="31" xfId="0" applyNumberFormat="1" applyFont="1" applyFill="1" applyBorder="1"/>
    <xf numFmtId="164" fontId="3" fillId="2" borderId="32" xfId="0" applyNumberFormat="1" applyFont="1" applyFill="1" applyBorder="1"/>
    <xf numFmtId="164" fontId="3" fillId="2" borderId="2" xfId="0" applyNumberFormat="1" applyFont="1" applyFill="1" applyBorder="1"/>
    <xf numFmtId="164" fontId="0" fillId="4" borderId="0" xfId="0" applyNumberFormat="1" applyFill="1"/>
    <xf numFmtId="10" fontId="0" fillId="4" borderId="0" xfId="1" applyNumberFormat="1" applyFont="1" applyFill="1"/>
    <xf numFmtId="0" fontId="3" fillId="2" borderId="26" xfId="0" applyFont="1" applyFill="1" applyBorder="1" applyAlignment="1">
      <alignment horizontal="center"/>
    </xf>
    <xf numFmtId="0" fontId="3" fillId="2" borderId="28" xfId="0" applyFont="1" applyFill="1" applyBorder="1" applyAlignment="1">
      <alignment horizontal="center"/>
    </xf>
    <xf numFmtId="0" fontId="3" fillId="2" borderId="31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39" xfId="0" applyFont="1" applyFill="1" applyBorder="1" applyAlignment="1">
      <alignment horizontal="center" vertical="center"/>
    </xf>
    <xf numFmtId="0" fontId="3" fillId="2" borderId="40" xfId="0" applyFont="1" applyFill="1" applyBorder="1" applyAlignment="1">
      <alignment horizontal="center" vertical="center"/>
    </xf>
    <xf numFmtId="0" fontId="4" fillId="0" borderId="31" xfId="0" applyFont="1" applyBorder="1" applyAlignment="1">
      <alignment horizontal="left"/>
    </xf>
    <xf numFmtId="0" fontId="4" fillId="0" borderId="32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3" fillId="2" borderId="31" xfId="0" applyFont="1" applyFill="1" applyBorder="1" applyAlignment="1">
      <alignment horizontal="center" wrapText="1"/>
    </xf>
    <xf numFmtId="0" fontId="3" fillId="2" borderId="32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3" fillId="2" borderId="25" xfId="0" applyFont="1" applyFill="1" applyBorder="1" applyAlignment="1">
      <alignment horizontal="center"/>
    </xf>
    <xf numFmtId="0" fontId="2" fillId="2" borderId="3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/>
    </xf>
    <xf numFmtId="0" fontId="2" fillId="0" borderId="31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2" borderId="29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36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/>
    </xf>
    <xf numFmtId="0" fontId="3" fillId="2" borderId="31" xfId="0" applyFont="1" applyFill="1" applyBorder="1" applyAlignment="1">
      <alignment horizontal="center"/>
    </xf>
    <xf numFmtId="0" fontId="3" fillId="2" borderId="3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0" borderId="41" xfId="0" applyFont="1" applyBorder="1" applyAlignment="1">
      <alignment horizontal="left"/>
    </xf>
    <xf numFmtId="0" fontId="4" fillId="0" borderId="42" xfId="0" applyFont="1" applyBorder="1" applyAlignment="1">
      <alignment horizontal="left"/>
    </xf>
    <xf numFmtId="0" fontId="3" fillId="2" borderId="35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41" xfId="0" applyFont="1" applyFill="1" applyBorder="1" applyAlignment="1">
      <alignment horizontal="center" vertical="center"/>
    </xf>
    <xf numFmtId="0" fontId="3" fillId="2" borderId="42" xfId="0" applyFont="1" applyFill="1" applyBorder="1" applyAlignment="1">
      <alignment horizontal="center" vertical="center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B0B7C-ECF9-4BB1-B1D3-65ED1AEE2D48}">
  <dimension ref="B1:CB68"/>
  <sheetViews>
    <sheetView tabSelected="1" topLeftCell="A28" zoomScale="70" zoomScaleNormal="70" workbookViewId="0">
      <selection activeCell="G53" sqref="G53"/>
    </sheetView>
  </sheetViews>
  <sheetFormatPr defaultColWidth="11.42578125" defaultRowHeight="15.75"/>
  <cols>
    <col min="1" max="1" width="11.42578125" style="31"/>
    <col min="2" max="2" width="23" style="31" customWidth="1"/>
    <col min="3" max="4" width="11.42578125" style="31" customWidth="1"/>
    <col min="5" max="5" width="13.42578125" style="31" customWidth="1"/>
    <col min="6" max="7" width="11.42578125" style="31" customWidth="1"/>
    <col min="8" max="8" width="12" style="31" customWidth="1"/>
    <col min="9" max="10" width="11.42578125" style="31" customWidth="1"/>
    <col min="11" max="11" width="12" style="31" customWidth="1"/>
    <col min="12" max="13" width="11.42578125" style="31" customWidth="1"/>
    <col min="14" max="14" width="13" style="31" customWidth="1"/>
    <col min="15" max="16" width="11.42578125" style="31" customWidth="1"/>
    <col min="17" max="17" width="12.5703125" style="31" customWidth="1"/>
    <col min="18" max="41" width="11.42578125" style="31" customWidth="1"/>
    <col min="42" max="16384" width="11.42578125" style="31"/>
  </cols>
  <sheetData>
    <row r="1" spans="2:80" ht="16.5" thickBot="1"/>
    <row r="2" spans="2:80">
      <c r="B2" s="85" t="s">
        <v>0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7"/>
    </row>
    <row r="3" spans="2:80" ht="16.5" thickBot="1">
      <c r="B3" s="88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90"/>
    </row>
    <row r="4" spans="2:80"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</row>
    <row r="5" spans="2:80" ht="16.5" thickBot="1"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</row>
    <row r="6" spans="2:80" ht="41.25" customHeight="1" thickBot="1">
      <c r="B6" s="70" t="s">
        <v>1</v>
      </c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2"/>
    </row>
    <row r="7" spans="2:80" ht="26.25" customHeight="1" thickBot="1">
      <c r="B7" s="101" t="s">
        <v>2</v>
      </c>
      <c r="C7" s="98">
        <v>2023</v>
      </c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100"/>
      <c r="AM7" s="30"/>
      <c r="AN7" s="30"/>
      <c r="AO7" s="30"/>
      <c r="AP7" s="67" t="s">
        <v>3</v>
      </c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9"/>
    </row>
    <row r="8" spans="2:80" ht="16.5" thickBot="1">
      <c r="B8" s="102"/>
      <c r="C8" s="91" t="s">
        <v>4</v>
      </c>
      <c r="D8" s="65"/>
      <c r="E8" s="65"/>
      <c r="F8" s="99" t="s">
        <v>5</v>
      </c>
      <c r="G8" s="99"/>
      <c r="H8" s="99"/>
      <c r="I8" s="65" t="s">
        <v>6</v>
      </c>
      <c r="J8" s="65"/>
      <c r="K8" s="65"/>
      <c r="L8" s="65" t="s">
        <v>7</v>
      </c>
      <c r="M8" s="65"/>
      <c r="N8" s="65"/>
      <c r="O8" s="65" t="s">
        <v>8</v>
      </c>
      <c r="P8" s="65"/>
      <c r="Q8" s="65"/>
      <c r="R8" s="65" t="s">
        <v>9</v>
      </c>
      <c r="S8" s="65"/>
      <c r="T8" s="65"/>
      <c r="U8" s="65" t="s">
        <v>10</v>
      </c>
      <c r="V8" s="65"/>
      <c r="W8" s="65"/>
      <c r="X8" s="65" t="s">
        <v>11</v>
      </c>
      <c r="Y8" s="65"/>
      <c r="Z8" s="65"/>
      <c r="AA8" s="65" t="s">
        <v>12</v>
      </c>
      <c r="AB8" s="65"/>
      <c r="AC8" s="65"/>
      <c r="AD8" s="65" t="s">
        <v>13</v>
      </c>
      <c r="AE8" s="65"/>
      <c r="AF8" s="65"/>
      <c r="AG8" s="65" t="s">
        <v>14</v>
      </c>
      <c r="AH8" s="65"/>
      <c r="AI8" s="65"/>
      <c r="AJ8" s="65" t="s">
        <v>15</v>
      </c>
      <c r="AK8" s="65"/>
      <c r="AL8" s="104"/>
      <c r="AM8" s="105" t="s">
        <v>16</v>
      </c>
      <c r="AN8" s="106"/>
      <c r="AO8" s="107"/>
      <c r="AP8" s="91" t="s">
        <v>4</v>
      </c>
      <c r="AQ8" s="65"/>
      <c r="AR8" s="65"/>
      <c r="AS8" s="99" t="s">
        <v>5</v>
      </c>
      <c r="AT8" s="99"/>
      <c r="AU8" s="99"/>
      <c r="AV8" s="65" t="s">
        <v>6</v>
      </c>
      <c r="AW8" s="65"/>
      <c r="AX8" s="65"/>
      <c r="AY8" s="65" t="s">
        <v>7</v>
      </c>
      <c r="AZ8" s="65"/>
      <c r="BA8" s="65"/>
      <c r="BB8" s="65" t="s">
        <v>8</v>
      </c>
      <c r="BC8" s="65"/>
      <c r="BD8" s="65"/>
      <c r="BE8" s="65" t="s">
        <v>9</v>
      </c>
      <c r="BF8" s="65"/>
      <c r="BG8" s="65"/>
      <c r="BH8" s="65" t="s">
        <v>10</v>
      </c>
      <c r="BI8" s="65"/>
      <c r="BJ8" s="65"/>
      <c r="BK8" s="65" t="s">
        <v>11</v>
      </c>
      <c r="BL8" s="65"/>
      <c r="BM8" s="65"/>
      <c r="BN8" s="65" t="s">
        <v>12</v>
      </c>
      <c r="BO8" s="65"/>
      <c r="BP8" s="65"/>
      <c r="BQ8" s="65" t="s">
        <v>13</v>
      </c>
      <c r="BR8" s="65"/>
      <c r="BS8" s="65"/>
      <c r="BT8" s="65" t="s">
        <v>14</v>
      </c>
      <c r="BU8" s="65"/>
      <c r="BV8" s="65"/>
      <c r="BW8" s="65" t="s">
        <v>15</v>
      </c>
      <c r="BX8" s="65"/>
      <c r="BY8" s="66"/>
      <c r="BZ8" s="65" t="s">
        <v>17</v>
      </c>
      <c r="CA8" s="65"/>
      <c r="CB8" s="66"/>
    </row>
    <row r="9" spans="2:80" ht="16.5" thickBot="1">
      <c r="B9" s="103"/>
      <c r="C9" s="25" t="s">
        <v>18</v>
      </c>
      <c r="D9" s="26" t="s">
        <v>19</v>
      </c>
      <c r="E9" s="26" t="s">
        <v>20</v>
      </c>
      <c r="F9" s="27" t="s">
        <v>18</v>
      </c>
      <c r="G9" s="26" t="s">
        <v>19</v>
      </c>
      <c r="H9" s="26" t="s">
        <v>20</v>
      </c>
      <c r="I9" s="27" t="s">
        <v>18</v>
      </c>
      <c r="J9" s="26" t="s">
        <v>19</v>
      </c>
      <c r="K9" s="26" t="s">
        <v>20</v>
      </c>
      <c r="L9" s="27" t="s">
        <v>18</v>
      </c>
      <c r="M9" s="26" t="s">
        <v>19</v>
      </c>
      <c r="N9" s="26" t="s">
        <v>20</v>
      </c>
      <c r="O9" s="27" t="s">
        <v>18</v>
      </c>
      <c r="P9" s="26" t="s">
        <v>19</v>
      </c>
      <c r="Q9" s="26" t="s">
        <v>20</v>
      </c>
      <c r="R9" s="27" t="s">
        <v>18</v>
      </c>
      <c r="S9" s="26" t="s">
        <v>19</v>
      </c>
      <c r="T9" s="26" t="s">
        <v>20</v>
      </c>
      <c r="U9" s="27" t="s">
        <v>18</v>
      </c>
      <c r="V9" s="26" t="s">
        <v>19</v>
      </c>
      <c r="W9" s="26" t="s">
        <v>20</v>
      </c>
      <c r="X9" s="27" t="s">
        <v>18</v>
      </c>
      <c r="Y9" s="26" t="s">
        <v>19</v>
      </c>
      <c r="Z9" s="26" t="s">
        <v>20</v>
      </c>
      <c r="AA9" s="27" t="s">
        <v>18</v>
      </c>
      <c r="AB9" s="26" t="s">
        <v>19</v>
      </c>
      <c r="AC9" s="26" t="s">
        <v>20</v>
      </c>
      <c r="AD9" s="27" t="s">
        <v>18</v>
      </c>
      <c r="AE9" s="26" t="s">
        <v>19</v>
      </c>
      <c r="AF9" s="26" t="s">
        <v>20</v>
      </c>
      <c r="AG9" s="27" t="s">
        <v>18</v>
      </c>
      <c r="AH9" s="26" t="s">
        <v>19</v>
      </c>
      <c r="AI9" s="26" t="s">
        <v>20</v>
      </c>
      <c r="AJ9" s="27" t="s">
        <v>18</v>
      </c>
      <c r="AK9" s="26" t="s">
        <v>19</v>
      </c>
      <c r="AL9" s="28" t="s">
        <v>20</v>
      </c>
      <c r="AM9" s="37" t="s">
        <v>18</v>
      </c>
      <c r="AN9" s="38" t="s">
        <v>19</v>
      </c>
      <c r="AO9" s="39" t="s">
        <v>20</v>
      </c>
      <c r="AP9" s="27" t="s">
        <v>18</v>
      </c>
      <c r="AQ9" s="26" t="s">
        <v>19</v>
      </c>
      <c r="AR9" s="26" t="s">
        <v>20</v>
      </c>
      <c r="AS9" s="26" t="s">
        <v>18</v>
      </c>
      <c r="AT9" s="26" t="s">
        <v>19</v>
      </c>
      <c r="AU9" s="26" t="s">
        <v>20</v>
      </c>
      <c r="AV9" s="26" t="s">
        <v>18</v>
      </c>
      <c r="AW9" s="26" t="s">
        <v>19</v>
      </c>
      <c r="AX9" s="26" t="s">
        <v>20</v>
      </c>
      <c r="AY9" s="26" t="s">
        <v>18</v>
      </c>
      <c r="AZ9" s="26" t="s">
        <v>19</v>
      </c>
      <c r="BA9" s="26" t="s">
        <v>20</v>
      </c>
      <c r="BB9" s="26" t="s">
        <v>18</v>
      </c>
      <c r="BC9" s="26" t="s">
        <v>19</v>
      </c>
      <c r="BD9" s="26" t="s">
        <v>20</v>
      </c>
      <c r="BE9" s="26" t="s">
        <v>18</v>
      </c>
      <c r="BF9" s="26" t="s">
        <v>19</v>
      </c>
      <c r="BG9" s="26" t="s">
        <v>20</v>
      </c>
      <c r="BH9" s="26" t="s">
        <v>18</v>
      </c>
      <c r="BI9" s="26" t="s">
        <v>19</v>
      </c>
      <c r="BJ9" s="26" t="s">
        <v>20</v>
      </c>
      <c r="BK9" s="26" t="s">
        <v>18</v>
      </c>
      <c r="BL9" s="26" t="s">
        <v>19</v>
      </c>
      <c r="BM9" s="26" t="s">
        <v>20</v>
      </c>
      <c r="BN9" s="26" t="s">
        <v>18</v>
      </c>
      <c r="BO9" s="26" t="s">
        <v>19</v>
      </c>
      <c r="BP9" s="26" t="s">
        <v>20</v>
      </c>
      <c r="BQ9" s="26" t="s">
        <v>18</v>
      </c>
      <c r="BR9" s="26" t="s">
        <v>19</v>
      </c>
      <c r="BS9" s="26" t="s">
        <v>20</v>
      </c>
      <c r="BT9" s="26" t="s">
        <v>18</v>
      </c>
      <c r="BU9" s="26" t="s">
        <v>19</v>
      </c>
      <c r="BV9" s="26" t="s">
        <v>20</v>
      </c>
      <c r="BW9" s="26" t="s">
        <v>18</v>
      </c>
      <c r="BX9" s="26" t="s">
        <v>19</v>
      </c>
      <c r="BY9" s="29" t="s">
        <v>20</v>
      </c>
      <c r="BZ9" s="49" t="s">
        <v>18</v>
      </c>
      <c r="CA9" s="49" t="s">
        <v>19</v>
      </c>
      <c r="CB9" s="50" t="s">
        <v>20</v>
      </c>
    </row>
    <row r="10" spans="2:80">
      <c r="B10" s="19" t="s">
        <v>21</v>
      </c>
      <c r="C10" s="20">
        <v>7</v>
      </c>
      <c r="D10" s="21">
        <v>1</v>
      </c>
      <c r="E10" s="21">
        <v>8</v>
      </c>
      <c r="F10" s="21">
        <v>0</v>
      </c>
      <c r="G10" s="21">
        <v>0</v>
      </c>
      <c r="H10" s="21">
        <v>0</v>
      </c>
      <c r="I10" s="21">
        <v>2</v>
      </c>
      <c r="J10" s="21">
        <v>1</v>
      </c>
      <c r="K10" s="21">
        <v>3</v>
      </c>
      <c r="L10" s="21">
        <v>1</v>
      </c>
      <c r="M10" s="21">
        <v>0</v>
      </c>
      <c r="N10" s="21">
        <v>1</v>
      </c>
      <c r="O10" s="21">
        <v>1</v>
      </c>
      <c r="P10" s="21">
        <v>1</v>
      </c>
      <c r="Q10" s="21">
        <v>2</v>
      </c>
      <c r="R10" s="21">
        <v>1</v>
      </c>
      <c r="S10" s="21">
        <v>1</v>
      </c>
      <c r="T10" s="21">
        <v>2</v>
      </c>
      <c r="U10" s="21">
        <v>1</v>
      </c>
      <c r="V10" s="21">
        <v>0</v>
      </c>
      <c r="W10" s="21">
        <v>1</v>
      </c>
      <c r="X10" s="21">
        <v>4</v>
      </c>
      <c r="Y10" s="21">
        <v>1</v>
      </c>
      <c r="Z10" s="21">
        <v>5</v>
      </c>
      <c r="AA10" s="21">
        <v>2</v>
      </c>
      <c r="AB10" s="21">
        <v>0</v>
      </c>
      <c r="AC10" s="21">
        <v>2</v>
      </c>
      <c r="AD10" s="21">
        <v>0</v>
      </c>
      <c r="AE10" s="21">
        <v>1</v>
      </c>
      <c r="AF10" s="21">
        <v>1</v>
      </c>
      <c r="AG10" s="21">
        <v>2</v>
      </c>
      <c r="AH10" s="21">
        <v>0</v>
      </c>
      <c r="AI10" s="21">
        <v>2</v>
      </c>
      <c r="AJ10" s="21">
        <v>4</v>
      </c>
      <c r="AK10" s="21">
        <v>0</v>
      </c>
      <c r="AL10" s="22">
        <v>4</v>
      </c>
      <c r="AM10" s="43">
        <f>+AJ10+AG10+AD10+AA10+X10+U10+R10+O10+L10+I10+F10+C10</f>
        <v>25</v>
      </c>
      <c r="AN10" s="44">
        <f>+AK10+AH10+AE10+AB10+Y10+V10+S10+P10+M10+J10+G10+D10</f>
        <v>6</v>
      </c>
      <c r="AO10" s="45">
        <f>+AL10+AI10+AF10+AC10+Z10+W10+T10+Q10+N10+K10+H10+E10</f>
        <v>31</v>
      </c>
      <c r="AP10" s="20">
        <v>5</v>
      </c>
      <c r="AQ10" s="21">
        <v>0</v>
      </c>
      <c r="AR10" s="21">
        <v>5</v>
      </c>
      <c r="AS10" s="21">
        <v>1</v>
      </c>
      <c r="AT10" s="21">
        <v>0</v>
      </c>
      <c r="AU10" s="21">
        <v>1</v>
      </c>
      <c r="AV10" s="21">
        <v>5</v>
      </c>
      <c r="AW10" s="21">
        <v>0</v>
      </c>
      <c r="AX10" s="21">
        <v>5</v>
      </c>
      <c r="AY10" s="21">
        <v>2</v>
      </c>
      <c r="AZ10" s="21">
        <v>1</v>
      </c>
      <c r="BA10" s="21">
        <v>3</v>
      </c>
      <c r="BB10" s="21">
        <v>1</v>
      </c>
      <c r="BC10" s="21">
        <v>0</v>
      </c>
      <c r="BD10" s="21">
        <v>1</v>
      </c>
      <c r="BE10" s="21">
        <v>0</v>
      </c>
      <c r="BF10" s="21">
        <v>0</v>
      </c>
      <c r="BG10" s="21">
        <v>0</v>
      </c>
      <c r="BH10" s="21">
        <v>2</v>
      </c>
      <c r="BI10" s="21">
        <v>0</v>
      </c>
      <c r="BJ10" s="21">
        <v>2</v>
      </c>
      <c r="BK10" s="21">
        <v>2</v>
      </c>
      <c r="BL10" s="21">
        <v>0</v>
      </c>
      <c r="BM10" s="21">
        <v>2</v>
      </c>
      <c r="BN10" s="21">
        <v>2</v>
      </c>
      <c r="BO10" s="21">
        <v>2</v>
      </c>
      <c r="BP10" s="21">
        <v>4</v>
      </c>
      <c r="BQ10" s="21">
        <v>0</v>
      </c>
      <c r="BR10" s="21">
        <v>1</v>
      </c>
      <c r="BS10" s="21">
        <v>1</v>
      </c>
      <c r="BT10" s="21">
        <v>5</v>
      </c>
      <c r="BU10" s="21">
        <v>2</v>
      </c>
      <c r="BV10" s="21">
        <v>7</v>
      </c>
      <c r="BW10" s="21">
        <v>2</v>
      </c>
      <c r="BX10" s="21">
        <v>0</v>
      </c>
      <c r="BY10" s="22">
        <v>2</v>
      </c>
      <c r="BZ10" s="52">
        <f>+BW10+BT10+BQ10+BN10+BK10+BH10+BE10+BB10+AY10+AV10+AS10+AP10</f>
        <v>27</v>
      </c>
      <c r="CA10" s="53">
        <f>+BX10+BU10+BR10+BO10+BL10+BI10+BF10+BC10+AZ10+AW10+AT10+AQ10</f>
        <v>6</v>
      </c>
      <c r="CB10" s="54">
        <f>+BY10+BV10+BS10+BP10+BM10+BJ10+BG10+BD10+BA10+AX10+AU10+AR10</f>
        <v>33</v>
      </c>
    </row>
    <row r="11" spans="2:80">
      <c r="B11" s="16" t="s">
        <v>22</v>
      </c>
      <c r="C11" s="1">
        <v>1</v>
      </c>
      <c r="D11" s="2">
        <v>0</v>
      </c>
      <c r="E11" s="2">
        <v>1</v>
      </c>
      <c r="F11" s="2">
        <v>2</v>
      </c>
      <c r="G11" s="2">
        <v>0</v>
      </c>
      <c r="H11" s="2">
        <v>2</v>
      </c>
      <c r="I11" s="2">
        <v>1</v>
      </c>
      <c r="J11" s="2">
        <v>0</v>
      </c>
      <c r="K11" s="2">
        <v>1</v>
      </c>
      <c r="L11" s="2">
        <v>2</v>
      </c>
      <c r="M11" s="2">
        <v>1</v>
      </c>
      <c r="N11" s="2">
        <v>3</v>
      </c>
      <c r="O11" s="2">
        <v>0</v>
      </c>
      <c r="P11" s="2">
        <v>0</v>
      </c>
      <c r="Q11" s="2">
        <v>0</v>
      </c>
      <c r="R11" s="2">
        <v>1</v>
      </c>
      <c r="S11" s="2">
        <v>0</v>
      </c>
      <c r="T11" s="2">
        <v>1</v>
      </c>
      <c r="U11" s="2">
        <v>0</v>
      </c>
      <c r="V11" s="2">
        <v>1</v>
      </c>
      <c r="W11" s="2">
        <v>1</v>
      </c>
      <c r="X11" s="2">
        <v>2</v>
      </c>
      <c r="Y11" s="2">
        <v>0</v>
      </c>
      <c r="Z11" s="2">
        <v>2</v>
      </c>
      <c r="AA11" s="2">
        <v>3</v>
      </c>
      <c r="AB11" s="2">
        <v>0</v>
      </c>
      <c r="AC11" s="2">
        <v>3</v>
      </c>
      <c r="AD11" s="2">
        <v>1</v>
      </c>
      <c r="AE11" s="2">
        <v>0</v>
      </c>
      <c r="AF11" s="2">
        <v>1</v>
      </c>
      <c r="AG11" s="2">
        <v>0</v>
      </c>
      <c r="AH11" s="2">
        <v>2</v>
      </c>
      <c r="AI11" s="2">
        <v>2</v>
      </c>
      <c r="AJ11" s="2">
        <v>0</v>
      </c>
      <c r="AK11" s="2">
        <v>1</v>
      </c>
      <c r="AL11" s="3">
        <v>1</v>
      </c>
      <c r="AM11" s="4">
        <f t="shared" ref="AM11:AM31" si="0">+AJ11+AG11+AD11+AA11+X11+U11+R11+O11+L11+I11+F11+C11</f>
        <v>13</v>
      </c>
      <c r="AN11" s="2">
        <f t="shared" ref="AN11:AN31" si="1">+AK11+AH11+AE11+AB11+Y11+V11+S11+P11+M11+J11+G11+D11</f>
        <v>5</v>
      </c>
      <c r="AO11" s="5">
        <f t="shared" ref="AO11:AO31" si="2">+AL11+AI11+AF11+AC11+Z11+W11+T11+Q11+N11+K11+H11+E11</f>
        <v>18</v>
      </c>
      <c r="AP11" s="1">
        <v>1</v>
      </c>
      <c r="AQ11" s="2">
        <v>0</v>
      </c>
      <c r="AR11" s="2">
        <v>1</v>
      </c>
      <c r="AS11" s="2">
        <v>1</v>
      </c>
      <c r="AT11" s="2">
        <v>0</v>
      </c>
      <c r="AU11" s="2">
        <v>1</v>
      </c>
      <c r="AV11" s="2">
        <v>2</v>
      </c>
      <c r="AW11" s="2">
        <v>0</v>
      </c>
      <c r="AX11" s="2">
        <v>2</v>
      </c>
      <c r="AY11" s="2">
        <v>0</v>
      </c>
      <c r="AZ11" s="2">
        <v>0</v>
      </c>
      <c r="BA11" s="2">
        <v>0</v>
      </c>
      <c r="BB11" s="2">
        <v>2</v>
      </c>
      <c r="BC11" s="2">
        <v>0</v>
      </c>
      <c r="BD11" s="2">
        <v>2</v>
      </c>
      <c r="BE11" s="2">
        <v>0</v>
      </c>
      <c r="BF11" s="2">
        <v>0</v>
      </c>
      <c r="BG11" s="2">
        <v>0</v>
      </c>
      <c r="BH11" s="2">
        <v>0</v>
      </c>
      <c r="BI11" s="2">
        <v>0</v>
      </c>
      <c r="BJ11" s="2">
        <v>0</v>
      </c>
      <c r="BK11" s="2">
        <v>1</v>
      </c>
      <c r="BL11" s="2">
        <v>0</v>
      </c>
      <c r="BM11" s="2">
        <v>1</v>
      </c>
      <c r="BN11" s="2">
        <v>2</v>
      </c>
      <c r="BO11" s="2">
        <v>0</v>
      </c>
      <c r="BP11" s="2">
        <v>2</v>
      </c>
      <c r="BQ11" s="2">
        <v>0</v>
      </c>
      <c r="BR11" s="2">
        <v>1</v>
      </c>
      <c r="BS11" s="2">
        <v>1</v>
      </c>
      <c r="BT11" s="2">
        <v>0</v>
      </c>
      <c r="BU11" s="2">
        <v>0</v>
      </c>
      <c r="BV11" s="2">
        <v>0</v>
      </c>
      <c r="BW11" s="2">
        <v>2</v>
      </c>
      <c r="BX11" s="2">
        <v>0</v>
      </c>
      <c r="BY11" s="3">
        <v>2</v>
      </c>
      <c r="BZ11" s="55">
        <f t="shared" ref="BZ11:BZ31" si="3">+BW11+BT11+BQ11+BN11+BK11+BH11+BE11+BB11+AY11+AV11+AS11+AP11</f>
        <v>11</v>
      </c>
      <c r="CA11" s="51">
        <f t="shared" ref="CA11:CA31" si="4">+BX11+BU11+BR11+BO11+BL11+BI11+BF11+BC11+AZ11+AW11+AT11+AQ11</f>
        <v>1</v>
      </c>
      <c r="CB11" s="56">
        <f t="shared" ref="CB11:CB31" si="5">+BY11+BV11+BS11+BP11+BM11+BJ11+BG11+BD11+BA11+AX11+AU11+AR11</f>
        <v>12</v>
      </c>
    </row>
    <row r="12" spans="2:80">
      <c r="B12" s="16" t="s">
        <v>23</v>
      </c>
      <c r="C12" s="1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1</v>
      </c>
      <c r="J12" s="2">
        <v>0</v>
      </c>
      <c r="K12" s="2">
        <v>1</v>
      </c>
      <c r="L12" s="2">
        <v>0</v>
      </c>
      <c r="M12" s="2">
        <v>0</v>
      </c>
      <c r="N12" s="2">
        <v>0</v>
      </c>
      <c r="O12" s="2">
        <v>1</v>
      </c>
      <c r="P12" s="2">
        <v>0</v>
      </c>
      <c r="Q12" s="2">
        <v>1</v>
      </c>
      <c r="R12" s="2">
        <v>1</v>
      </c>
      <c r="S12" s="2">
        <v>0</v>
      </c>
      <c r="T12" s="2">
        <v>1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4</v>
      </c>
      <c r="AB12" s="2">
        <v>1</v>
      </c>
      <c r="AC12" s="2">
        <v>5</v>
      </c>
      <c r="AD12" s="2">
        <v>0</v>
      </c>
      <c r="AE12" s="2">
        <v>1</v>
      </c>
      <c r="AF12" s="2">
        <v>1</v>
      </c>
      <c r="AG12" s="2">
        <v>1</v>
      </c>
      <c r="AH12" s="2">
        <v>0</v>
      </c>
      <c r="AI12" s="2">
        <v>1</v>
      </c>
      <c r="AJ12" s="2">
        <v>3</v>
      </c>
      <c r="AK12" s="2">
        <v>0</v>
      </c>
      <c r="AL12" s="3">
        <v>3</v>
      </c>
      <c r="AM12" s="4">
        <f t="shared" si="0"/>
        <v>11</v>
      </c>
      <c r="AN12" s="2">
        <f t="shared" si="1"/>
        <v>2</v>
      </c>
      <c r="AO12" s="5">
        <f t="shared" si="2"/>
        <v>13</v>
      </c>
      <c r="AP12" s="1">
        <v>1</v>
      </c>
      <c r="AQ12" s="2">
        <v>1</v>
      </c>
      <c r="AR12" s="2">
        <v>2</v>
      </c>
      <c r="AS12" s="2">
        <v>1</v>
      </c>
      <c r="AT12" s="2">
        <v>0</v>
      </c>
      <c r="AU12" s="2">
        <v>1</v>
      </c>
      <c r="AV12" s="2">
        <v>0</v>
      </c>
      <c r="AW12" s="2">
        <v>0</v>
      </c>
      <c r="AX12" s="2">
        <v>0</v>
      </c>
      <c r="AY12" s="2">
        <v>0</v>
      </c>
      <c r="AZ12" s="2">
        <v>0</v>
      </c>
      <c r="BA12" s="2">
        <v>0</v>
      </c>
      <c r="BB12" s="2">
        <v>1</v>
      </c>
      <c r="BC12" s="2">
        <v>0</v>
      </c>
      <c r="BD12" s="2">
        <v>1</v>
      </c>
      <c r="BE12" s="2">
        <v>0</v>
      </c>
      <c r="BF12" s="2">
        <v>0</v>
      </c>
      <c r="BG12" s="2">
        <v>0</v>
      </c>
      <c r="BH12" s="2">
        <v>0</v>
      </c>
      <c r="BI12" s="2">
        <v>0</v>
      </c>
      <c r="BJ12" s="2">
        <v>0</v>
      </c>
      <c r="BK12" s="2">
        <v>0</v>
      </c>
      <c r="BL12" s="2">
        <v>0</v>
      </c>
      <c r="BM12" s="2">
        <v>0</v>
      </c>
      <c r="BN12" s="2">
        <v>1</v>
      </c>
      <c r="BO12" s="2">
        <v>0</v>
      </c>
      <c r="BP12" s="2">
        <v>1</v>
      </c>
      <c r="BQ12" s="2">
        <v>0</v>
      </c>
      <c r="BR12" s="2">
        <v>0</v>
      </c>
      <c r="BS12" s="2">
        <v>0</v>
      </c>
      <c r="BT12" s="2">
        <v>1</v>
      </c>
      <c r="BU12" s="2">
        <v>1</v>
      </c>
      <c r="BV12" s="2">
        <v>2</v>
      </c>
      <c r="BW12" s="2">
        <v>1</v>
      </c>
      <c r="BX12" s="2">
        <v>0</v>
      </c>
      <c r="BY12" s="3">
        <v>1</v>
      </c>
      <c r="BZ12" s="55">
        <f t="shared" si="3"/>
        <v>6</v>
      </c>
      <c r="CA12" s="51">
        <f t="shared" si="4"/>
        <v>2</v>
      </c>
      <c r="CB12" s="56">
        <f t="shared" si="5"/>
        <v>8</v>
      </c>
    </row>
    <row r="13" spans="2:80">
      <c r="B13" s="16" t="s">
        <v>24</v>
      </c>
      <c r="C13" s="1">
        <v>1</v>
      </c>
      <c r="D13" s="2">
        <v>0</v>
      </c>
      <c r="E13" s="2">
        <v>1</v>
      </c>
      <c r="F13" s="2">
        <v>3</v>
      </c>
      <c r="G13" s="2">
        <v>0</v>
      </c>
      <c r="H13" s="2">
        <v>3</v>
      </c>
      <c r="I13" s="2">
        <v>3</v>
      </c>
      <c r="J13" s="2">
        <v>2</v>
      </c>
      <c r="K13" s="2">
        <v>5</v>
      </c>
      <c r="L13" s="2">
        <v>3</v>
      </c>
      <c r="M13" s="2">
        <v>1</v>
      </c>
      <c r="N13" s="2">
        <v>4</v>
      </c>
      <c r="O13" s="2">
        <v>2</v>
      </c>
      <c r="P13" s="2">
        <v>1</v>
      </c>
      <c r="Q13" s="2">
        <v>3</v>
      </c>
      <c r="R13" s="2">
        <v>2</v>
      </c>
      <c r="S13" s="2">
        <v>0</v>
      </c>
      <c r="T13" s="2">
        <v>2</v>
      </c>
      <c r="U13" s="2">
        <v>2</v>
      </c>
      <c r="V13" s="2">
        <v>0</v>
      </c>
      <c r="W13" s="2">
        <v>2</v>
      </c>
      <c r="X13" s="2">
        <v>4</v>
      </c>
      <c r="Y13" s="2">
        <v>0</v>
      </c>
      <c r="Z13" s="2">
        <v>4</v>
      </c>
      <c r="AA13" s="2">
        <v>1</v>
      </c>
      <c r="AB13" s="2">
        <v>0</v>
      </c>
      <c r="AC13" s="2">
        <v>1</v>
      </c>
      <c r="AD13" s="2">
        <v>1</v>
      </c>
      <c r="AE13" s="2">
        <v>0</v>
      </c>
      <c r="AF13" s="2">
        <v>1</v>
      </c>
      <c r="AG13" s="2">
        <v>1</v>
      </c>
      <c r="AH13" s="2">
        <v>1</v>
      </c>
      <c r="AI13" s="2">
        <v>2</v>
      </c>
      <c r="AJ13" s="2">
        <v>1</v>
      </c>
      <c r="AK13" s="2">
        <v>0</v>
      </c>
      <c r="AL13" s="3">
        <v>1</v>
      </c>
      <c r="AM13" s="4">
        <f t="shared" si="0"/>
        <v>24</v>
      </c>
      <c r="AN13" s="2">
        <f t="shared" si="1"/>
        <v>5</v>
      </c>
      <c r="AO13" s="5">
        <f t="shared" si="2"/>
        <v>29</v>
      </c>
      <c r="AP13" s="1">
        <v>0</v>
      </c>
      <c r="AQ13" s="2">
        <v>1</v>
      </c>
      <c r="AR13" s="2">
        <v>1</v>
      </c>
      <c r="AS13" s="2">
        <v>0</v>
      </c>
      <c r="AT13" s="2">
        <v>1</v>
      </c>
      <c r="AU13" s="2">
        <v>1</v>
      </c>
      <c r="AV13" s="2">
        <v>1</v>
      </c>
      <c r="AW13" s="2">
        <v>0</v>
      </c>
      <c r="AX13" s="2">
        <v>1</v>
      </c>
      <c r="AY13" s="2">
        <v>3</v>
      </c>
      <c r="AZ13" s="2">
        <v>0</v>
      </c>
      <c r="BA13" s="2">
        <v>3</v>
      </c>
      <c r="BB13" s="2">
        <v>1</v>
      </c>
      <c r="BC13" s="2">
        <v>0</v>
      </c>
      <c r="BD13" s="2">
        <v>1</v>
      </c>
      <c r="BE13" s="2">
        <v>1</v>
      </c>
      <c r="BF13" s="2">
        <v>0</v>
      </c>
      <c r="BG13" s="2">
        <v>1</v>
      </c>
      <c r="BH13" s="2">
        <v>1</v>
      </c>
      <c r="BI13" s="2">
        <v>0</v>
      </c>
      <c r="BJ13" s="2">
        <v>1</v>
      </c>
      <c r="BK13" s="2">
        <v>0</v>
      </c>
      <c r="BL13" s="2">
        <v>0</v>
      </c>
      <c r="BM13" s="2">
        <v>0</v>
      </c>
      <c r="BN13" s="2">
        <v>1</v>
      </c>
      <c r="BO13" s="2">
        <v>0</v>
      </c>
      <c r="BP13" s="2">
        <v>1</v>
      </c>
      <c r="BQ13" s="2">
        <v>2</v>
      </c>
      <c r="BR13" s="2">
        <v>1</v>
      </c>
      <c r="BS13" s="2">
        <v>3</v>
      </c>
      <c r="BT13" s="2">
        <v>0</v>
      </c>
      <c r="BU13" s="2">
        <v>0</v>
      </c>
      <c r="BV13" s="2">
        <v>0</v>
      </c>
      <c r="BW13" s="2">
        <v>3</v>
      </c>
      <c r="BX13" s="2">
        <v>0</v>
      </c>
      <c r="BY13" s="3">
        <v>3</v>
      </c>
      <c r="BZ13" s="55">
        <f t="shared" si="3"/>
        <v>13</v>
      </c>
      <c r="CA13" s="51">
        <f t="shared" si="4"/>
        <v>3</v>
      </c>
      <c r="CB13" s="56">
        <f t="shared" si="5"/>
        <v>16</v>
      </c>
    </row>
    <row r="14" spans="2:80">
      <c r="B14" s="16" t="s">
        <v>25</v>
      </c>
      <c r="C14" s="1">
        <v>2</v>
      </c>
      <c r="D14" s="2">
        <v>1</v>
      </c>
      <c r="E14" s="2">
        <v>3</v>
      </c>
      <c r="F14" s="2">
        <v>2</v>
      </c>
      <c r="G14" s="2">
        <v>1</v>
      </c>
      <c r="H14" s="2">
        <v>3</v>
      </c>
      <c r="I14" s="2">
        <v>3</v>
      </c>
      <c r="J14" s="2">
        <v>3</v>
      </c>
      <c r="K14" s="2">
        <v>6</v>
      </c>
      <c r="L14" s="2">
        <v>0</v>
      </c>
      <c r="M14" s="2">
        <v>1</v>
      </c>
      <c r="N14" s="2">
        <v>1</v>
      </c>
      <c r="O14" s="2">
        <v>0</v>
      </c>
      <c r="P14" s="2">
        <v>0</v>
      </c>
      <c r="Q14" s="2">
        <v>0</v>
      </c>
      <c r="R14" s="2">
        <v>4</v>
      </c>
      <c r="S14" s="2">
        <v>0</v>
      </c>
      <c r="T14" s="2">
        <v>4</v>
      </c>
      <c r="U14" s="2">
        <v>0</v>
      </c>
      <c r="V14" s="2">
        <v>0</v>
      </c>
      <c r="W14" s="2">
        <v>0</v>
      </c>
      <c r="X14" s="2">
        <v>2</v>
      </c>
      <c r="Y14" s="2">
        <v>1</v>
      </c>
      <c r="Z14" s="2">
        <v>3</v>
      </c>
      <c r="AA14" s="2">
        <v>0</v>
      </c>
      <c r="AB14" s="2">
        <v>0</v>
      </c>
      <c r="AC14" s="2">
        <v>0</v>
      </c>
      <c r="AD14" s="2">
        <v>4</v>
      </c>
      <c r="AE14" s="2">
        <v>0</v>
      </c>
      <c r="AF14" s="2">
        <v>4</v>
      </c>
      <c r="AG14" s="2">
        <v>2</v>
      </c>
      <c r="AH14" s="2">
        <v>2</v>
      </c>
      <c r="AI14" s="2">
        <v>4</v>
      </c>
      <c r="AJ14" s="2">
        <v>0</v>
      </c>
      <c r="AK14" s="2">
        <v>0</v>
      </c>
      <c r="AL14" s="3">
        <v>0</v>
      </c>
      <c r="AM14" s="4">
        <f t="shared" si="0"/>
        <v>19</v>
      </c>
      <c r="AN14" s="2">
        <f t="shared" si="1"/>
        <v>9</v>
      </c>
      <c r="AO14" s="5">
        <f t="shared" si="2"/>
        <v>28</v>
      </c>
      <c r="AP14" s="1">
        <v>2</v>
      </c>
      <c r="AQ14" s="2">
        <v>0</v>
      </c>
      <c r="AR14" s="2">
        <v>2</v>
      </c>
      <c r="AS14" s="2">
        <v>2</v>
      </c>
      <c r="AT14" s="2">
        <v>0</v>
      </c>
      <c r="AU14" s="2">
        <v>2</v>
      </c>
      <c r="AV14" s="2">
        <v>1</v>
      </c>
      <c r="AW14" s="2">
        <v>0</v>
      </c>
      <c r="AX14" s="2">
        <v>1</v>
      </c>
      <c r="AY14" s="2">
        <v>3</v>
      </c>
      <c r="AZ14" s="2">
        <v>0</v>
      </c>
      <c r="BA14" s="2">
        <v>3</v>
      </c>
      <c r="BB14" s="2">
        <v>2</v>
      </c>
      <c r="BC14" s="2">
        <v>0</v>
      </c>
      <c r="BD14" s="2">
        <v>2</v>
      </c>
      <c r="BE14" s="2">
        <v>3</v>
      </c>
      <c r="BF14" s="2">
        <v>0</v>
      </c>
      <c r="BG14" s="2">
        <v>3</v>
      </c>
      <c r="BH14" s="2">
        <v>2</v>
      </c>
      <c r="BI14" s="2">
        <v>1</v>
      </c>
      <c r="BJ14" s="2">
        <v>3</v>
      </c>
      <c r="BK14" s="2">
        <v>0</v>
      </c>
      <c r="BL14" s="2">
        <v>0</v>
      </c>
      <c r="BM14" s="2">
        <v>0</v>
      </c>
      <c r="BN14" s="2">
        <v>2</v>
      </c>
      <c r="BO14" s="2">
        <v>0</v>
      </c>
      <c r="BP14" s="2">
        <v>2</v>
      </c>
      <c r="BQ14" s="2">
        <v>0</v>
      </c>
      <c r="BR14" s="2">
        <v>0</v>
      </c>
      <c r="BS14" s="2">
        <v>0</v>
      </c>
      <c r="BT14" s="2">
        <v>0</v>
      </c>
      <c r="BU14" s="2">
        <v>3</v>
      </c>
      <c r="BV14" s="2">
        <v>3</v>
      </c>
      <c r="BW14" s="2">
        <v>2</v>
      </c>
      <c r="BX14" s="2">
        <v>0</v>
      </c>
      <c r="BY14" s="3">
        <v>2</v>
      </c>
      <c r="BZ14" s="55">
        <f t="shared" si="3"/>
        <v>19</v>
      </c>
      <c r="CA14" s="51">
        <f t="shared" si="4"/>
        <v>4</v>
      </c>
      <c r="CB14" s="56">
        <f t="shared" si="5"/>
        <v>23</v>
      </c>
    </row>
    <row r="15" spans="2:80">
      <c r="B15" s="16" t="s">
        <v>26</v>
      </c>
      <c r="C15" s="1">
        <v>1</v>
      </c>
      <c r="D15" s="2">
        <v>0</v>
      </c>
      <c r="E15" s="2">
        <v>1</v>
      </c>
      <c r="F15" s="2">
        <v>2</v>
      </c>
      <c r="G15" s="2">
        <v>0</v>
      </c>
      <c r="H15" s="2">
        <v>2</v>
      </c>
      <c r="I15" s="2">
        <v>0</v>
      </c>
      <c r="J15" s="2">
        <v>1</v>
      </c>
      <c r="K15" s="2">
        <v>1</v>
      </c>
      <c r="L15" s="2">
        <v>2</v>
      </c>
      <c r="M15" s="2">
        <v>1</v>
      </c>
      <c r="N15" s="2">
        <v>3</v>
      </c>
      <c r="O15" s="2">
        <v>1</v>
      </c>
      <c r="P15" s="2">
        <v>0</v>
      </c>
      <c r="Q15" s="2">
        <v>1</v>
      </c>
      <c r="R15" s="2">
        <v>0</v>
      </c>
      <c r="S15" s="2">
        <v>0</v>
      </c>
      <c r="T15" s="2">
        <v>0</v>
      </c>
      <c r="U15" s="2">
        <v>2</v>
      </c>
      <c r="V15" s="2">
        <v>0</v>
      </c>
      <c r="W15" s="2">
        <v>2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2</v>
      </c>
      <c r="AE15" s="2">
        <v>0</v>
      </c>
      <c r="AF15" s="2">
        <v>2</v>
      </c>
      <c r="AG15" s="2">
        <v>0</v>
      </c>
      <c r="AH15" s="2">
        <v>1</v>
      </c>
      <c r="AI15" s="2">
        <v>1</v>
      </c>
      <c r="AJ15" s="2">
        <v>0</v>
      </c>
      <c r="AK15" s="2">
        <v>1</v>
      </c>
      <c r="AL15" s="3">
        <v>1</v>
      </c>
      <c r="AM15" s="4">
        <f t="shared" si="0"/>
        <v>10</v>
      </c>
      <c r="AN15" s="2">
        <f t="shared" si="1"/>
        <v>4</v>
      </c>
      <c r="AO15" s="5">
        <f t="shared" si="2"/>
        <v>14</v>
      </c>
      <c r="AP15" s="1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2</v>
      </c>
      <c r="AW15" s="2">
        <v>0</v>
      </c>
      <c r="AX15" s="2">
        <v>2</v>
      </c>
      <c r="AY15" s="2">
        <v>0</v>
      </c>
      <c r="AZ15" s="2">
        <v>0</v>
      </c>
      <c r="BA15" s="2">
        <v>0</v>
      </c>
      <c r="BB15" s="2">
        <v>1</v>
      </c>
      <c r="BC15" s="2">
        <v>0</v>
      </c>
      <c r="BD15" s="2">
        <v>1</v>
      </c>
      <c r="BE15" s="2">
        <v>0</v>
      </c>
      <c r="BF15" s="2">
        <v>1</v>
      </c>
      <c r="BG15" s="2">
        <v>1</v>
      </c>
      <c r="BH15" s="2">
        <v>0</v>
      </c>
      <c r="BI15" s="2">
        <v>0</v>
      </c>
      <c r="BJ15" s="2">
        <v>0</v>
      </c>
      <c r="BK15" s="2">
        <v>1</v>
      </c>
      <c r="BL15" s="2">
        <v>0</v>
      </c>
      <c r="BM15" s="2">
        <v>1</v>
      </c>
      <c r="BN15" s="2">
        <v>2</v>
      </c>
      <c r="BO15" s="2">
        <v>0</v>
      </c>
      <c r="BP15" s="2">
        <v>2</v>
      </c>
      <c r="BQ15" s="2">
        <v>0</v>
      </c>
      <c r="BR15" s="2">
        <v>0</v>
      </c>
      <c r="BS15" s="2">
        <v>0</v>
      </c>
      <c r="BT15" s="2">
        <v>0</v>
      </c>
      <c r="BU15" s="2">
        <v>0</v>
      </c>
      <c r="BV15" s="2">
        <v>0</v>
      </c>
      <c r="BW15" s="2">
        <v>1</v>
      </c>
      <c r="BX15" s="2">
        <v>0</v>
      </c>
      <c r="BY15" s="3">
        <v>1</v>
      </c>
      <c r="BZ15" s="55">
        <f t="shared" si="3"/>
        <v>7</v>
      </c>
      <c r="CA15" s="51">
        <f t="shared" si="4"/>
        <v>1</v>
      </c>
      <c r="CB15" s="56">
        <f t="shared" si="5"/>
        <v>8</v>
      </c>
    </row>
    <row r="16" spans="2:80">
      <c r="B16" s="16" t="s">
        <v>27</v>
      </c>
      <c r="C16" s="1">
        <v>3</v>
      </c>
      <c r="D16" s="2">
        <v>0</v>
      </c>
      <c r="E16" s="2">
        <v>3</v>
      </c>
      <c r="F16" s="2">
        <v>1</v>
      </c>
      <c r="G16" s="2">
        <v>1</v>
      </c>
      <c r="H16" s="2">
        <v>2</v>
      </c>
      <c r="I16" s="2">
        <v>4</v>
      </c>
      <c r="J16" s="2">
        <v>2</v>
      </c>
      <c r="K16" s="2">
        <v>6</v>
      </c>
      <c r="L16" s="2">
        <v>3</v>
      </c>
      <c r="M16" s="2">
        <v>1</v>
      </c>
      <c r="N16" s="2">
        <v>4</v>
      </c>
      <c r="O16" s="2">
        <v>1</v>
      </c>
      <c r="P16" s="2">
        <v>0</v>
      </c>
      <c r="Q16" s="2">
        <v>1</v>
      </c>
      <c r="R16" s="2">
        <v>3</v>
      </c>
      <c r="S16" s="2">
        <v>0</v>
      </c>
      <c r="T16" s="2">
        <v>3</v>
      </c>
      <c r="U16" s="2">
        <v>3</v>
      </c>
      <c r="V16" s="2">
        <v>1</v>
      </c>
      <c r="W16" s="2">
        <v>4</v>
      </c>
      <c r="X16" s="2">
        <v>1</v>
      </c>
      <c r="Y16" s="2">
        <v>0</v>
      </c>
      <c r="Z16" s="2">
        <v>1</v>
      </c>
      <c r="AA16" s="2">
        <v>0</v>
      </c>
      <c r="AB16" s="2">
        <v>2</v>
      </c>
      <c r="AC16" s="2">
        <v>2</v>
      </c>
      <c r="AD16" s="2">
        <v>3</v>
      </c>
      <c r="AE16" s="2">
        <v>1</v>
      </c>
      <c r="AF16" s="2">
        <v>4</v>
      </c>
      <c r="AG16" s="2">
        <v>2</v>
      </c>
      <c r="AH16" s="2">
        <v>1</v>
      </c>
      <c r="AI16" s="2">
        <v>3</v>
      </c>
      <c r="AJ16" s="2">
        <v>2</v>
      </c>
      <c r="AK16" s="2">
        <v>0</v>
      </c>
      <c r="AL16" s="3">
        <v>2</v>
      </c>
      <c r="AM16" s="4">
        <f t="shared" si="0"/>
        <v>26</v>
      </c>
      <c r="AN16" s="2">
        <f t="shared" si="1"/>
        <v>9</v>
      </c>
      <c r="AO16" s="5">
        <f t="shared" si="2"/>
        <v>35</v>
      </c>
      <c r="AP16" s="1">
        <v>1</v>
      </c>
      <c r="AQ16" s="2">
        <v>1</v>
      </c>
      <c r="AR16" s="2">
        <v>2</v>
      </c>
      <c r="AS16" s="2">
        <v>5</v>
      </c>
      <c r="AT16" s="2">
        <v>1</v>
      </c>
      <c r="AU16" s="2">
        <v>6</v>
      </c>
      <c r="AV16" s="2">
        <v>1</v>
      </c>
      <c r="AW16" s="2">
        <v>1</v>
      </c>
      <c r="AX16" s="2">
        <v>2</v>
      </c>
      <c r="AY16" s="2">
        <v>4</v>
      </c>
      <c r="AZ16" s="2">
        <v>1</v>
      </c>
      <c r="BA16" s="2">
        <v>5</v>
      </c>
      <c r="BB16" s="2">
        <v>5</v>
      </c>
      <c r="BC16" s="2">
        <v>1</v>
      </c>
      <c r="BD16" s="2">
        <v>6</v>
      </c>
      <c r="BE16" s="2">
        <v>3</v>
      </c>
      <c r="BF16" s="2">
        <v>0</v>
      </c>
      <c r="BG16" s="2">
        <v>3</v>
      </c>
      <c r="BH16" s="2">
        <v>3</v>
      </c>
      <c r="BI16" s="2">
        <v>0</v>
      </c>
      <c r="BJ16" s="2">
        <v>3</v>
      </c>
      <c r="BK16" s="2">
        <v>0</v>
      </c>
      <c r="BL16" s="2">
        <v>0</v>
      </c>
      <c r="BM16" s="2">
        <v>0</v>
      </c>
      <c r="BN16" s="2">
        <v>2</v>
      </c>
      <c r="BO16" s="2">
        <v>1</v>
      </c>
      <c r="BP16" s="2">
        <v>3</v>
      </c>
      <c r="BQ16" s="2">
        <v>1</v>
      </c>
      <c r="BR16" s="2">
        <v>1</v>
      </c>
      <c r="BS16" s="2">
        <v>2</v>
      </c>
      <c r="BT16" s="2">
        <v>2</v>
      </c>
      <c r="BU16" s="2">
        <v>0</v>
      </c>
      <c r="BV16" s="2">
        <v>2</v>
      </c>
      <c r="BW16" s="2">
        <v>4</v>
      </c>
      <c r="BX16" s="2">
        <v>0</v>
      </c>
      <c r="BY16" s="3">
        <v>4</v>
      </c>
      <c r="BZ16" s="55">
        <f t="shared" si="3"/>
        <v>31</v>
      </c>
      <c r="CA16" s="51">
        <f t="shared" si="4"/>
        <v>7</v>
      </c>
      <c r="CB16" s="56">
        <f t="shared" si="5"/>
        <v>38</v>
      </c>
    </row>
    <row r="17" spans="2:80">
      <c r="B17" s="16" t="s">
        <v>28</v>
      </c>
      <c r="C17" s="1">
        <v>3</v>
      </c>
      <c r="D17" s="2">
        <v>2</v>
      </c>
      <c r="E17" s="2">
        <v>5</v>
      </c>
      <c r="F17" s="2">
        <v>1</v>
      </c>
      <c r="G17" s="2">
        <v>0</v>
      </c>
      <c r="H17" s="2">
        <v>1</v>
      </c>
      <c r="I17" s="2">
        <v>5</v>
      </c>
      <c r="J17" s="2">
        <v>1</v>
      </c>
      <c r="K17" s="2">
        <v>6</v>
      </c>
      <c r="L17" s="2">
        <v>4</v>
      </c>
      <c r="M17" s="2">
        <v>0</v>
      </c>
      <c r="N17" s="2">
        <v>4</v>
      </c>
      <c r="O17" s="2">
        <v>5</v>
      </c>
      <c r="P17" s="2">
        <v>4</v>
      </c>
      <c r="Q17" s="2">
        <v>9</v>
      </c>
      <c r="R17" s="2">
        <v>6</v>
      </c>
      <c r="S17" s="2">
        <v>0</v>
      </c>
      <c r="T17" s="2">
        <v>6</v>
      </c>
      <c r="U17" s="2">
        <v>1</v>
      </c>
      <c r="V17" s="2">
        <v>2</v>
      </c>
      <c r="W17" s="2">
        <v>3</v>
      </c>
      <c r="X17" s="2">
        <v>4</v>
      </c>
      <c r="Y17" s="2">
        <v>1</v>
      </c>
      <c r="Z17" s="2">
        <v>5</v>
      </c>
      <c r="AA17" s="2">
        <v>3</v>
      </c>
      <c r="AB17" s="2">
        <v>0</v>
      </c>
      <c r="AC17" s="2">
        <v>3</v>
      </c>
      <c r="AD17" s="2">
        <v>1</v>
      </c>
      <c r="AE17" s="2">
        <v>3</v>
      </c>
      <c r="AF17" s="2">
        <v>4</v>
      </c>
      <c r="AG17" s="2">
        <v>3</v>
      </c>
      <c r="AH17" s="2">
        <v>2</v>
      </c>
      <c r="AI17" s="2">
        <v>5</v>
      </c>
      <c r="AJ17" s="2">
        <v>3</v>
      </c>
      <c r="AK17" s="2">
        <v>1</v>
      </c>
      <c r="AL17" s="3">
        <v>4</v>
      </c>
      <c r="AM17" s="4">
        <f t="shared" si="0"/>
        <v>39</v>
      </c>
      <c r="AN17" s="2">
        <f t="shared" si="1"/>
        <v>16</v>
      </c>
      <c r="AO17" s="5">
        <f t="shared" si="2"/>
        <v>55</v>
      </c>
      <c r="AP17" s="1">
        <v>2</v>
      </c>
      <c r="AQ17" s="2">
        <v>1</v>
      </c>
      <c r="AR17" s="2">
        <v>3</v>
      </c>
      <c r="AS17" s="2">
        <v>3</v>
      </c>
      <c r="AT17" s="2">
        <v>2</v>
      </c>
      <c r="AU17" s="2">
        <v>5</v>
      </c>
      <c r="AV17" s="2">
        <v>2</v>
      </c>
      <c r="AW17" s="2">
        <v>1</v>
      </c>
      <c r="AX17" s="2">
        <v>3</v>
      </c>
      <c r="AY17" s="2">
        <v>1</v>
      </c>
      <c r="AZ17" s="2">
        <v>1</v>
      </c>
      <c r="BA17" s="2">
        <v>2</v>
      </c>
      <c r="BB17" s="2">
        <v>5</v>
      </c>
      <c r="BC17" s="2">
        <v>1</v>
      </c>
      <c r="BD17" s="2">
        <v>6</v>
      </c>
      <c r="BE17" s="2">
        <v>3</v>
      </c>
      <c r="BF17" s="2">
        <v>1</v>
      </c>
      <c r="BG17" s="2">
        <v>4</v>
      </c>
      <c r="BH17" s="2">
        <v>4</v>
      </c>
      <c r="BI17" s="2">
        <v>0</v>
      </c>
      <c r="BJ17" s="2">
        <v>4</v>
      </c>
      <c r="BK17" s="2">
        <v>0</v>
      </c>
      <c r="BL17" s="2">
        <v>1</v>
      </c>
      <c r="BM17" s="2">
        <v>1</v>
      </c>
      <c r="BN17" s="2">
        <v>4</v>
      </c>
      <c r="BO17" s="2">
        <v>1</v>
      </c>
      <c r="BP17" s="2">
        <v>5</v>
      </c>
      <c r="BQ17" s="2">
        <v>2</v>
      </c>
      <c r="BR17" s="2">
        <v>2</v>
      </c>
      <c r="BS17" s="2">
        <v>4</v>
      </c>
      <c r="BT17" s="2">
        <v>1</v>
      </c>
      <c r="BU17" s="2">
        <v>0</v>
      </c>
      <c r="BV17" s="2">
        <v>1</v>
      </c>
      <c r="BW17" s="2">
        <v>2</v>
      </c>
      <c r="BX17" s="2">
        <v>1</v>
      </c>
      <c r="BY17" s="3">
        <v>3</v>
      </c>
      <c r="BZ17" s="55">
        <f t="shared" si="3"/>
        <v>29</v>
      </c>
      <c r="CA17" s="51">
        <f t="shared" si="4"/>
        <v>12</v>
      </c>
      <c r="CB17" s="56">
        <f t="shared" si="5"/>
        <v>41</v>
      </c>
    </row>
    <row r="18" spans="2:80">
      <c r="B18" s="16" t="s">
        <v>29</v>
      </c>
      <c r="C18" s="1">
        <v>0</v>
      </c>
      <c r="D18" s="2">
        <v>1</v>
      </c>
      <c r="E18" s="2">
        <v>1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1</v>
      </c>
      <c r="V18" s="2">
        <v>0</v>
      </c>
      <c r="W18" s="2">
        <v>1</v>
      </c>
      <c r="X18" s="2">
        <v>2</v>
      </c>
      <c r="Y18" s="2">
        <v>1</v>
      </c>
      <c r="Z18" s="2">
        <v>3</v>
      </c>
      <c r="AA18" s="2">
        <v>2</v>
      </c>
      <c r="AB18" s="2">
        <v>0</v>
      </c>
      <c r="AC18" s="2">
        <v>2</v>
      </c>
      <c r="AD18" s="2">
        <v>2</v>
      </c>
      <c r="AE18" s="2">
        <v>1</v>
      </c>
      <c r="AF18" s="2">
        <v>3</v>
      </c>
      <c r="AG18" s="2">
        <v>2</v>
      </c>
      <c r="AH18" s="2">
        <v>0</v>
      </c>
      <c r="AI18" s="2">
        <v>2</v>
      </c>
      <c r="AJ18" s="2">
        <v>1</v>
      </c>
      <c r="AK18" s="2">
        <v>0</v>
      </c>
      <c r="AL18" s="3">
        <v>1</v>
      </c>
      <c r="AM18" s="4">
        <f t="shared" si="0"/>
        <v>10</v>
      </c>
      <c r="AN18" s="2">
        <f t="shared" si="1"/>
        <v>3</v>
      </c>
      <c r="AO18" s="5">
        <f t="shared" si="2"/>
        <v>13</v>
      </c>
      <c r="AP18" s="1">
        <v>1</v>
      </c>
      <c r="AQ18" s="2">
        <v>1</v>
      </c>
      <c r="AR18" s="2">
        <v>2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  <c r="AX18" s="2">
        <v>0</v>
      </c>
      <c r="AY18" s="2">
        <v>0</v>
      </c>
      <c r="AZ18" s="2">
        <v>1</v>
      </c>
      <c r="BA18" s="2">
        <v>1</v>
      </c>
      <c r="BB18" s="2">
        <v>0</v>
      </c>
      <c r="BC18" s="2">
        <v>0</v>
      </c>
      <c r="BD18" s="2">
        <v>0</v>
      </c>
      <c r="BE18" s="2">
        <v>2</v>
      </c>
      <c r="BF18" s="2">
        <v>0</v>
      </c>
      <c r="BG18" s="2">
        <v>2</v>
      </c>
      <c r="BH18" s="2">
        <v>0</v>
      </c>
      <c r="BI18" s="2">
        <v>0</v>
      </c>
      <c r="BJ18" s="2">
        <v>0</v>
      </c>
      <c r="BK18" s="2">
        <v>0</v>
      </c>
      <c r="BL18" s="2">
        <v>1</v>
      </c>
      <c r="BM18" s="2">
        <v>1</v>
      </c>
      <c r="BN18" s="2">
        <v>1</v>
      </c>
      <c r="BO18" s="2">
        <v>0</v>
      </c>
      <c r="BP18" s="2">
        <v>1</v>
      </c>
      <c r="BQ18" s="2">
        <v>0</v>
      </c>
      <c r="BR18" s="2">
        <v>0</v>
      </c>
      <c r="BS18" s="2">
        <v>0</v>
      </c>
      <c r="BT18" s="2">
        <v>1</v>
      </c>
      <c r="BU18" s="2">
        <v>0</v>
      </c>
      <c r="BV18" s="2">
        <v>1</v>
      </c>
      <c r="BW18" s="2">
        <v>1</v>
      </c>
      <c r="BX18" s="2">
        <v>0</v>
      </c>
      <c r="BY18" s="3">
        <v>1</v>
      </c>
      <c r="BZ18" s="55">
        <f t="shared" si="3"/>
        <v>6</v>
      </c>
      <c r="CA18" s="51">
        <f t="shared" si="4"/>
        <v>3</v>
      </c>
      <c r="CB18" s="56">
        <f t="shared" si="5"/>
        <v>9</v>
      </c>
    </row>
    <row r="19" spans="2:80">
      <c r="B19" s="16" t="s">
        <v>30</v>
      </c>
      <c r="C19" s="1">
        <v>1</v>
      </c>
      <c r="D19" s="2">
        <v>0</v>
      </c>
      <c r="E19" s="2">
        <v>1</v>
      </c>
      <c r="F19" s="2">
        <v>3</v>
      </c>
      <c r="G19" s="2">
        <v>0</v>
      </c>
      <c r="H19" s="2">
        <v>3</v>
      </c>
      <c r="I19" s="2">
        <v>0</v>
      </c>
      <c r="J19" s="2">
        <v>0</v>
      </c>
      <c r="K19" s="2">
        <v>0</v>
      </c>
      <c r="L19" s="2">
        <v>3</v>
      </c>
      <c r="M19" s="2">
        <v>2</v>
      </c>
      <c r="N19" s="2">
        <v>5</v>
      </c>
      <c r="O19" s="2">
        <v>3</v>
      </c>
      <c r="P19" s="2">
        <v>0</v>
      </c>
      <c r="Q19" s="2">
        <v>3</v>
      </c>
      <c r="R19" s="2">
        <v>3</v>
      </c>
      <c r="S19" s="2">
        <v>0</v>
      </c>
      <c r="T19" s="2">
        <v>3</v>
      </c>
      <c r="U19" s="2">
        <v>2</v>
      </c>
      <c r="V19" s="2">
        <v>3</v>
      </c>
      <c r="W19" s="2">
        <v>5</v>
      </c>
      <c r="X19" s="2">
        <v>0</v>
      </c>
      <c r="Y19" s="2">
        <v>1</v>
      </c>
      <c r="Z19" s="2">
        <v>1</v>
      </c>
      <c r="AA19" s="2">
        <v>3</v>
      </c>
      <c r="AB19" s="2">
        <v>0</v>
      </c>
      <c r="AC19" s="2">
        <v>3</v>
      </c>
      <c r="AD19" s="2">
        <v>1</v>
      </c>
      <c r="AE19" s="2">
        <v>0</v>
      </c>
      <c r="AF19" s="2">
        <v>1</v>
      </c>
      <c r="AG19" s="2">
        <v>2</v>
      </c>
      <c r="AH19" s="2">
        <v>2</v>
      </c>
      <c r="AI19" s="2">
        <v>4</v>
      </c>
      <c r="AJ19" s="2">
        <v>3</v>
      </c>
      <c r="AK19" s="2">
        <v>0</v>
      </c>
      <c r="AL19" s="3">
        <v>3</v>
      </c>
      <c r="AM19" s="4">
        <f t="shared" si="0"/>
        <v>24</v>
      </c>
      <c r="AN19" s="2">
        <f t="shared" si="1"/>
        <v>8</v>
      </c>
      <c r="AO19" s="5">
        <f t="shared" si="2"/>
        <v>32</v>
      </c>
      <c r="AP19" s="1">
        <v>1</v>
      </c>
      <c r="AQ19" s="2">
        <v>2</v>
      </c>
      <c r="AR19" s="2">
        <v>3</v>
      </c>
      <c r="AS19" s="2">
        <v>3</v>
      </c>
      <c r="AT19" s="2">
        <v>0</v>
      </c>
      <c r="AU19" s="2">
        <v>3</v>
      </c>
      <c r="AV19" s="2">
        <v>2</v>
      </c>
      <c r="AW19" s="2">
        <v>1</v>
      </c>
      <c r="AX19" s="2">
        <v>3</v>
      </c>
      <c r="AY19" s="2">
        <v>0</v>
      </c>
      <c r="AZ19" s="2">
        <v>3</v>
      </c>
      <c r="BA19" s="2">
        <v>3</v>
      </c>
      <c r="BB19" s="2">
        <v>2</v>
      </c>
      <c r="BC19" s="2">
        <v>0</v>
      </c>
      <c r="BD19" s="2">
        <v>2</v>
      </c>
      <c r="BE19" s="2">
        <v>3</v>
      </c>
      <c r="BF19" s="2">
        <v>0</v>
      </c>
      <c r="BG19" s="2">
        <v>3</v>
      </c>
      <c r="BH19" s="2">
        <v>0</v>
      </c>
      <c r="BI19" s="2">
        <v>0</v>
      </c>
      <c r="BJ19" s="2">
        <v>0</v>
      </c>
      <c r="BK19" s="2">
        <v>2</v>
      </c>
      <c r="BL19" s="2">
        <v>0</v>
      </c>
      <c r="BM19" s="2">
        <v>2</v>
      </c>
      <c r="BN19" s="2">
        <v>2</v>
      </c>
      <c r="BO19" s="2">
        <v>0</v>
      </c>
      <c r="BP19" s="2">
        <v>2</v>
      </c>
      <c r="BQ19" s="2">
        <v>2</v>
      </c>
      <c r="BR19" s="2">
        <v>0</v>
      </c>
      <c r="BS19" s="2">
        <v>2</v>
      </c>
      <c r="BT19" s="2">
        <v>1</v>
      </c>
      <c r="BU19" s="2">
        <v>0</v>
      </c>
      <c r="BV19" s="2">
        <v>1</v>
      </c>
      <c r="BW19" s="2">
        <v>3</v>
      </c>
      <c r="BX19" s="2">
        <v>2</v>
      </c>
      <c r="BY19" s="3">
        <v>5</v>
      </c>
      <c r="BZ19" s="55">
        <f t="shared" si="3"/>
        <v>21</v>
      </c>
      <c r="CA19" s="51">
        <f t="shared" si="4"/>
        <v>8</v>
      </c>
      <c r="CB19" s="56">
        <f t="shared" si="5"/>
        <v>29</v>
      </c>
    </row>
    <row r="20" spans="2:80">
      <c r="B20" s="16" t="s">
        <v>31</v>
      </c>
      <c r="C20" s="1">
        <v>1</v>
      </c>
      <c r="D20" s="2">
        <v>1</v>
      </c>
      <c r="E20" s="2">
        <v>2</v>
      </c>
      <c r="F20" s="2">
        <v>2</v>
      </c>
      <c r="G20" s="2">
        <v>3</v>
      </c>
      <c r="H20" s="2">
        <v>5</v>
      </c>
      <c r="I20" s="2">
        <v>3</v>
      </c>
      <c r="J20" s="2">
        <v>2</v>
      </c>
      <c r="K20" s="2">
        <v>5</v>
      </c>
      <c r="L20" s="2">
        <v>4</v>
      </c>
      <c r="M20" s="2">
        <v>2</v>
      </c>
      <c r="N20" s="2">
        <v>6</v>
      </c>
      <c r="O20" s="2">
        <v>4</v>
      </c>
      <c r="P20" s="2">
        <v>1</v>
      </c>
      <c r="Q20" s="2">
        <v>5</v>
      </c>
      <c r="R20" s="2">
        <v>4</v>
      </c>
      <c r="S20" s="2">
        <v>1</v>
      </c>
      <c r="T20" s="2">
        <v>5</v>
      </c>
      <c r="U20" s="2">
        <v>4</v>
      </c>
      <c r="V20" s="2">
        <v>0</v>
      </c>
      <c r="W20" s="2">
        <v>4</v>
      </c>
      <c r="X20" s="2">
        <v>4</v>
      </c>
      <c r="Y20" s="2">
        <v>2</v>
      </c>
      <c r="Z20" s="2">
        <v>6</v>
      </c>
      <c r="AA20" s="2">
        <v>1</v>
      </c>
      <c r="AB20" s="2">
        <v>1</v>
      </c>
      <c r="AC20" s="2">
        <v>2</v>
      </c>
      <c r="AD20" s="2">
        <v>3</v>
      </c>
      <c r="AE20" s="2">
        <v>1</v>
      </c>
      <c r="AF20" s="2">
        <v>4</v>
      </c>
      <c r="AG20" s="2">
        <v>2</v>
      </c>
      <c r="AH20" s="2">
        <v>0</v>
      </c>
      <c r="AI20" s="2">
        <v>2</v>
      </c>
      <c r="AJ20" s="2">
        <v>1</v>
      </c>
      <c r="AK20" s="2">
        <v>2</v>
      </c>
      <c r="AL20" s="3">
        <v>3</v>
      </c>
      <c r="AM20" s="4">
        <f t="shared" si="0"/>
        <v>33</v>
      </c>
      <c r="AN20" s="2">
        <f t="shared" si="1"/>
        <v>16</v>
      </c>
      <c r="AO20" s="5">
        <f t="shared" si="2"/>
        <v>49</v>
      </c>
      <c r="AP20" s="1">
        <v>2</v>
      </c>
      <c r="AQ20" s="2">
        <v>1</v>
      </c>
      <c r="AR20" s="2">
        <v>3</v>
      </c>
      <c r="AS20" s="2">
        <v>4</v>
      </c>
      <c r="AT20" s="2">
        <v>2</v>
      </c>
      <c r="AU20" s="2">
        <v>6</v>
      </c>
      <c r="AV20" s="2">
        <v>3</v>
      </c>
      <c r="AW20" s="2">
        <v>2</v>
      </c>
      <c r="AX20" s="2">
        <v>5</v>
      </c>
      <c r="AY20" s="2">
        <v>2</v>
      </c>
      <c r="AZ20" s="2">
        <v>1</v>
      </c>
      <c r="BA20" s="2">
        <v>3</v>
      </c>
      <c r="BB20" s="2">
        <v>2</v>
      </c>
      <c r="BC20" s="2">
        <v>2</v>
      </c>
      <c r="BD20" s="2">
        <v>4</v>
      </c>
      <c r="BE20" s="2">
        <v>1</v>
      </c>
      <c r="BF20" s="2">
        <v>0</v>
      </c>
      <c r="BG20" s="2">
        <v>1</v>
      </c>
      <c r="BH20" s="2">
        <v>2</v>
      </c>
      <c r="BI20" s="2">
        <v>0</v>
      </c>
      <c r="BJ20" s="2">
        <v>2</v>
      </c>
      <c r="BK20" s="2">
        <v>1</v>
      </c>
      <c r="BL20" s="2">
        <v>0</v>
      </c>
      <c r="BM20" s="2">
        <v>1</v>
      </c>
      <c r="BN20" s="2">
        <v>1</v>
      </c>
      <c r="BO20" s="2">
        <v>1</v>
      </c>
      <c r="BP20" s="2">
        <v>2</v>
      </c>
      <c r="BQ20" s="2">
        <v>0</v>
      </c>
      <c r="BR20" s="2">
        <v>0</v>
      </c>
      <c r="BS20" s="2">
        <v>0</v>
      </c>
      <c r="BT20" s="2">
        <v>3</v>
      </c>
      <c r="BU20" s="2">
        <v>1</v>
      </c>
      <c r="BV20" s="2">
        <v>4</v>
      </c>
      <c r="BW20" s="2">
        <v>4</v>
      </c>
      <c r="BX20" s="2">
        <v>1</v>
      </c>
      <c r="BY20" s="3">
        <v>5</v>
      </c>
      <c r="BZ20" s="55">
        <f t="shared" si="3"/>
        <v>25</v>
      </c>
      <c r="CA20" s="51">
        <f t="shared" si="4"/>
        <v>11</v>
      </c>
      <c r="CB20" s="56">
        <f t="shared" si="5"/>
        <v>36</v>
      </c>
    </row>
    <row r="21" spans="2:80">
      <c r="B21" s="16" t="s">
        <v>32</v>
      </c>
      <c r="C21" s="1">
        <v>2</v>
      </c>
      <c r="D21" s="2">
        <v>0</v>
      </c>
      <c r="E21" s="2">
        <v>2</v>
      </c>
      <c r="F21" s="2">
        <v>0</v>
      </c>
      <c r="G21" s="2">
        <v>0</v>
      </c>
      <c r="H21" s="2">
        <v>0</v>
      </c>
      <c r="I21" s="2">
        <v>1</v>
      </c>
      <c r="J21" s="2">
        <v>1</v>
      </c>
      <c r="K21" s="2">
        <v>2</v>
      </c>
      <c r="L21" s="2">
        <v>0</v>
      </c>
      <c r="M21" s="2">
        <v>0</v>
      </c>
      <c r="N21" s="2">
        <v>0</v>
      </c>
      <c r="O21" s="2">
        <v>1</v>
      </c>
      <c r="P21" s="2">
        <v>0</v>
      </c>
      <c r="Q21" s="2">
        <v>1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1</v>
      </c>
      <c r="AC21" s="2">
        <v>1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3">
        <v>0</v>
      </c>
      <c r="AM21" s="4">
        <f t="shared" si="0"/>
        <v>4</v>
      </c>
      <c r="AN21" s="2">
        <f t="shared" si="1"/>
        <v>2</v>
      </c>
      <c r="AO21" s="5">
        <f t="shared" si="2"/>
        <v>6</v>
      </c>
      <c r="AP21" s="1">
        <v>0</v>
      </c>
      <c r="AQ21" s="2">
        <v>0</v>
      </c>
      <c r="AR21" s="2">
        <v>0</v>
      </c>
      <c r="AS21" s="2">
        <v>1</v>
      </c>
      <c r="AT21" s="2">
        <v>0</v>
      </c>
      <c r="AU21" s="2">
        <v>1</v>
      </c>
      <c r="AV21" s="2">
        <v>1</v>
      </c>
      <c r="AW21" s="2">
        <v>0</v>
      </c>
      <c r="AX21" s="2">
        <v>1</v>
      </c>
      <c r="AY21" s="2">
        <v>0</v>
      </c>
      <c r="AZ21" s="2">
        <v>0</v>
      </c>
      <c r="BA21" s="2">
        <v>0</v>
      </c>
      <c r="BB21" s="2">
        <v>1</v>
      </c>
      <c r="BC21" s="2">
        <v>1</v>
      </c>
      <c r="BD21" s="2">
        <v>2</v>
      </c>
      <c r="BE21" s="2">
        <v>1</v>
      </c>
      <c r="BF21" s="2">
        <v>0</v>
      </c>
      <c r="BG21" s="2">
        <v>1</v>
      </c>
      <c r="BH21" s="2">
        <v>0</v>
      </c>
      <c r="BI21" s="2">
        <v>0</v>
      </c>
      <c r="BJ21" s="2">
        <v>0</v>
      </c>
      <c r="BK21" s="2">
        <v>1</v>
      </c>
      <c r="BL21" s="2">
        <v>0</v>
      </c>
      <c r="BM21" s="2">
        <v>1</v>
      </c>
      <c r="BN21" s="2">
        <v>0</v>
      </c>
      <c r="BO21" s="2">
        <v>0</v>
      </c>
      <c r="BP21" s="2">
        <v>0</v>
      </c>
      <c r="BQ21" s="2">
        <v>2</v>
      </c>
      <c r="BR21" s="2">
        <v>0</v>
      </c>
      <c r="BS21" s="2">
        <v>2</v>
      </c>
      <c r="BT21" s="2">
        <v>1</v>
      </c>
      <c r="BU21" s="2">
        <v>0</v>
      </c>
      <c r="BV21" s="2">
        <v>1</v>
      </c>
      <c r="BW21" s="2">
        <v>0</v>
      </c>
      <c r="BX21" s="2">
        <v>0</v>
      </c>
      <c r="BY21" s="3">
        <v>0</v>
      </c>
      <c r="BZ21" s="55">
        <f t="shared" si="3"/>
        <v>8</v>
      </c>
      <c r="CA21" s="51">
        <f t="shared" si="4"/>
        <v>1</v>
      </c>
      <c r="CB21" s="56">
        <f t="shared" si="5"/>
        <v>9</v>
      </c>
    </row>
    <row r="22" spans="2:80">
      <c r="B22" s="16" t="s">
        <v>33</v>
      </c>
      <c r="C22" s="1">
        <v>1</v>
      </c>
      <c r="D22" s="2">
        <v>0</v>
      </c>
      <c r="E22" s="2">
        <v>1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1</v>
      </c>
      <c r="P22" s="2">
        <v>0</v>
      </c>
      <c r="Q22" s="2">
        <v>1</v>
      </c>
      <c r="R22" s="2">
        <v>1</v>
      </c>
      <c r="S22" s="2">
        <v>0</v>
      </c>
      <c r="T22" s="2">
        <v>1</v>
      </c>
      <c r="U22" s="2">
        <v>0</v>
      </c>
      <c r="V22" s="2">
        <v>0</v>
      </c>
      <c r="W22" s="2">
        <v>0</v>
      </c>
      <c r="X22" s="2">
        <v>1</v>
      </c>
      <c r="Y22" s="2">
        <v>1</v>
      </c>
      <c r="Z22" s="2">
        <v>2</v>
      </c>
      <c r="AA22" s="2">
        <v>0</v>
      </c>
      <c r="AB22" s="2">
        <v>2</v>
      </c>
      <c r="AC22" s="2">
        <v>2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2</v>
      </c>
      <c r="AK22" s="2">
        <v>0</v>
      </c>
      <c r="AL22" s="3">
        <v>2</v>
      </c>
      <c r="AM22" s="4">
        <f t="shared" si="0"/>
        <v>6</v>
      </c>
      <c r="AN22" s="2">
        <f t="shared" si="1"/>
        <v>3</v>
      </c>
      <c r="AO22" s="5">
        <f t="shared" si="2"/>
        <v>9</v>
      </c>
      <c r="AP22" s="1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2</v>
      </c>
      <c r="AW22" s="2">
        <v>0</v>
      </c>
      <c r="AX22" s="2">
        <v>2</v>
      </c>
      <c r="AY22" s="2">
        <v>0</v>
      </c>
      <c r="AZ22" s="2">
        <v>0</v>
      </c>
      <c r="BA22" s="2">
        <v>0</v>
      </c>
      <c r="BB22" s="2">
        <v>0</v>
      </c>
      <c r="BC22" s="2">
        <v>1</v>
      </c>
      <c r="BD22" s="2">
        <v>1</v>
      </c>
      <c r="BE22" s="2">
        <v>0</v>
      </c>
      <c r="BF22" s="2">
        <v>0</v>
      </c>
      <c r="BG22" s="2">
        <v>0</v>
      </c>
      <c r="BH22" s="2">
        <v>1</v>
      </c>
      <c r="BI22" s="2">
        <v>0</v>
      </c>
      <c r="BJ22" s="2">
        <v>1</v>
      </c>
      <c r="BK22" s="2">
        <v>1</v>
      </c>
      <c r="BL22" s="2">
        <v>1</v>
      </c>
      <c r="BM22" s="2">
        <v>2</v>
      </c>
      <c r="BN22" s="2">
        <v>1</v>
      </c>
      <c r="BO22" s="2">
        <v>0</v>
      </c>
      <c r="BP22" s="2">
        <v>1</v>
      </c>
      <c r="BQ22" s="2">
        <v>3</v>
      </c>
      <c r="BR22" s="2">
        <v>0</v>
      </c>
      <c r="BS22" s="2">
        <v>3</v>
      </c>
      <c r="BT22" s="2">
        <v>1</v>
      </c>
      <c r="BU22" s="2">
        <v>0</v>
      </c>
      <c r="BV22" s="2">
        <v>1</v>
      </c>
      <c r="BW22" s="2">
        <v>2</v>
      </c>
      <c r="BX22" s="2">
        <v>1</v>
      </c>
      <c r="BY22" s="3">
        <v>3</v>
      </c>
      <c r="BZ22" s="55">
        <f t="shared" si="3"/>
        <v>11</v>
      </c>
      <c r="CA22" s="51">
        <f t="shared" si="4"/>
        <v>3</v>
      </c>
      <c r="CB22" s="56">
        <f t="shared" si="5"/>
        <v>14</v>
      </c>
    </row>
    <row r="23" spans="2:80">
      <c r="B23" s="16" t="s">
        <v>34</v>
      </c>
      <c r="C23" s="1">
        <v>1</v>
      </c>
      <c r="D23" s="2">
        <v>1</v>
      </c>
      <c r="E23" s="2">
        <v>2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1</v>
      </c>
      <c r="N23" s="2">
        <v>1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2</v>
      </c>
      <c r="V23" s="2">
        <v>0</v>
      </c>
      <c r="W23" s="2">
        <v>2</v>
      </c>
      <c r="X23" s="2">
        <v>0</v>
      </c>
      <c r="Y23" s="2">
        <v>0</v>
      </c>
      <c r="Z23" s="2">
        <v>0</v>
      </c>
      <c r="AA23" s="2">
        <v>1</v>
      </c>
      <c r="AB23" s="2">
        <v>0</v>
      </c>
      <c r="AC23" s="2">
        <v>1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1</v>
      </c>
      <c r="AK23" s="2">
        <v>0</v>
      </c>
      <c r="AL23" s="3">
        <v>1</v>
      </c>
      <c r="AM23" s="4">
        <f t="shared" si="0"/>
        <v>5</v>
      </c>
      <c r="AN23" s="2">
        <f t="shared" si="1"/>
        <v>2</v>
      </c>
      <c r="AO23" s="5">
        <f t="shared" si="2"/>
        <v>7</v>
      </c>
      <c r="AP23" s="1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  <c r="AX23" s="2">
        <v>0</v>
      </c>
      <c r="AY23" s="2">
        <v>0</v>
      </c>
      <c r="AZ23" s="2">
        <v>1</v>
      </c>
      <c r="BA23" s="2">
        <v>1</v>
      </c>
      <c r="BB23" s="2">
        <v>1</v>
      </c>
      <c r="BC23" s="2">
        <v>0</v>
      </c>
      <c r="BD23" s="2">
        <v>1</v>
      </c>
      <c r="BE23" s="2">
        <v>0</v>
      </c>
      <c r="BF23" s="2">
        <v>0</v>
      </c>
      <c r="BG23" s="2">
        <v>0</v>
      </c>
      <c r="BH23" s="2">
        <v>0</v>
      </c>
      <c r="BI23" s="2">
        <v>0</v>
      </c>
      <c r="BJ23" s="2">
        <v>0</v>
      </c>
      <c r="BK23" s="2">
        <v>0</v>
      </c>
      <c r="BL23" s="2">
        <v>0</v>
      </c>
      <c r="BM23" s="2">
        <v>0</v>
      </c>
      <c r="BN23" s="2">
        <v>0</v>
      </c>
      <c r="BO23" s="2">
        <v>0</v>
      </c>
      <c r="BP23" s="2">
        <v>0</v>
      </c>
      <c r="BQ23" s="2">
        <v>0</v>
      </c>
      <c r="BR23" s="2">
        <v>0</v>
      </c>
      <c r="BS23" s="2">
        <v>0</v>
      </c>
      <c r="BT23" s="2">
        <v>0</v>
      </c>
      <c r="BU23" s="2">
        <v>1</v>
      </c>
      <c r="BV23" s="2">
        <v>1</v>
      </c>
      <c r="BW23" s="2">
        <v>0</v>
      </c>
      <c r="BX23" s="2">
        <v>0</v>
      </c>
      <c r="BY23" s="3">
        <v>0</v>
      </c>
      <c r="BZ23" s="55">
        <f t="shared" si="3"/>
        <v>1</v>
      </c>
      <c r="CA23" s="51">
        <f t="shared" si="4"/>
        <v>2</v>
      </c>
      <c r="CB23" s="56">
        <f t="shared" si="5"/>
        <v>3</v>
      </c>
    </row>
    <row r="24" spans="2:80">
      <c r="B24" s="16" t="s">
        <v>35</v>
      </c>
      <c r="C24" s="1">
        <v>1</v>
      </c>
      <c r="D24" s="2">
        <v>0</v>
      </c>
      <c r="E24" s="2">
        <v>1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1</v>
      </c>
      <c r="T24" s="2">
        <v>1</v>
      </c>
      <c r="U24" s="2">
        <v>1</v>
      </c>
      <c r="V24" s="2">
        <v>1</v>
      </c>
      <c r="W24" s="2">
        <v>2</v>
      </c>
      <c r="X24" s="2">
        <v>0</v>
      </c>
      <c r="Y24" s="2">
        <v>0</v>
      </c>
      <c r="Z24" s="2">
        <v>0</v>
      </c>
      <c r="AA24" s="2">
        <v>0</v>
      </c>
      <c r="AB24" s="2">
        <v>1</v>
      </c>
      <c r="AC24" s="2">
        <v>1</v>
      </c>
      <c r="AD24" s="2">
        <v>0</v>
      </c>
      <c r="AE24" s="2">
        <v>0</v>
      </c>
      <c r="AF24" s="2">
        <v>0</v>
      </c>
      <c r="AG24" s="2">
        <v>0</v>
      </c>
      <c r="AH24" s="2">
        <v>1</v>
      </c>
      <c r="AI24" s="2">
        <v>1</v>
      </c>
      <c r="AJ24" s="2">
        <v>0</v>
      </c>
      <c r="AK24" s="2">
        <v>0</v>
      </c>
      <c r="AL24" s="3">
        <v>0</v>
      </c>
      <c r="AM24" s="4">
        <f t="shared" si="0"/>
        <v>2</v>
      </c>
      <c r="AN24" s="2">
        <f t="shared" si="1"/>
        <v>4</v>
      </c>
      <c r="AO24" s="5">
        <f t="shared" si="2"/>
        <v>6</v>
      </c>
      <c r="AP24" s="1">
        <v>1</v>
      </c>
      <c r="AQ24" s="2">
        <v>0</v>
      </c>
      <c r="AR24" s="2">
        <v>1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  <c r="AX24" s="2">
        <v>0</v>
      </c>
      <c r="AY24" s="2">
        <v>0</v>
      </c>
      <c r="AZ24" s="2">
        <v>0</v>
      </c>
      <c r="BA24" s="2">
        <v>0</v>
      </c>
      <c r="BB24" s="2">
        <v>0</v>
      </c>
      <c r="BC24" s="2">
        <v>0</v>
      </c>
      <c r="BD24" s="2">
        <v>0</v>
      </c>
      <c r="BE24" s="2">
        <v>0</v>
      </c>
      <c r="BF24" s="2">
        <v>0</v>
      </c>
      <c r="BG24" s="2">
        <v>0</v>
      </c>
      <c r="BH24" s="2">
        <v>0</v>
      </c>
      <c r="BI24" s="2">
        <v>0</v>
      </c>
      <c r="BJ24" s="2">
        <v>0</v>
      </c>
      <c r="BK24" s="2">
        <v>1</v>
      </c>
      <c r="BL24" s="2">
        <v>0</v>
      </c>
      <c r="BM24" s="2">
        <v>1</v>
      </c>
      <c r="BN24" s="2">
        <v>0</v>
      </c>
      <c r="BO24" s="2">
        <v>0</v>
      </c>
      <c r="BP24" s="2">
        <v>0</v>
      </c>
      <c r="BQ24" s="2">
        <v>0</v>
      </c>
      <c r="BR24" s="2">
        <v>0</v>
      </c>
      <c r="BS24" s="2">
        <v>0</v>
      </c>
      <c r="BT24" s="2">
        <v>0</v>
      </c>
      <c r="BU24" s="2">
        <v>0</v>
      </c>
      <c r="BV24" s="2">
        <v>0</v>
      </c>
      <c r="BW24" s="2">
        <v>0</v>
      </c>
      <c r="BX24" s="2">
        <v>0</v>
      </c>
      <c r="BY24" s="3">
        <v>0</v>
      </c>
      <c r="BZ24" s="55">
        <f t="shared" si="3"/>
        <v>2</v>
      </c>
      <c r="CA24" s="51">
        <f t="shared" si="4"/>
        <v>0</v>
      </c>
      <c r="CB24" s="56">
        <f t="shared" si="5"/>
        <v>2</v>
      </c>
    </row>
    <row r="25" spans="2:80">
      <c r="B25" s="16" t="s">
        <v>36</v>
      </c>
      <c r="C25" s="1">
        <v>2</v>
      </c>
      <c r="D25" s="2">
        <v>0</v>
      </c>
      <c r="E25" s="2">
        <v>2</v>
      </c>
      <c r="F25" s="2">
        <v>0</v>
      </c>
      <c r="G25" s="2">
        <v>0</v>
      </c>
      <c r="H25" s="2">
        <v>0</v>
      </c>
      <c r="I25" s="2">
        <v>1</v>
      </c>
      <c r="J25" s="2">
        <v>1</v>
      </c>
      <c r="K25" s="2">
        <v>2</v>
      </c>
      <c r="L25" s="2">
        <v>2</v>
      </c>
      <c r="M25" s="2">
        <v>0</v>
      </c>
      <c r="N25" s="2">
        <v>2</v>
      </c>
      <c r="O25" s="2">
        <v>1</v>
      </c>
      <c r="P25" s="2">
        <v>0</v>
      </c>
      <c r="Q25" s="2">
        <v>1</v>
      </c>
      <c r="R25" s="2">
        <v>0</v>
      </c>
      <c r="S25" s="2">
        <v>0</v>
      </c>
      <c r="T25" s="2">
        <v>0</v>
      </c>
      <c r="U25" s="2">
        <v>1</v>
      </c>
      <c r="V25" s="2">
        <v>2</v>
      </c>
      <c r="W25" s="2">
        <v>3</v>
      </c>
      <c r="X25" s="2">
        <v>0</v>
      </c>
      <c r="Y25" s="2">
        <v>0</v>
      </c>
      <c r="Z25" s="2">
        <v>0</v>
      </c>
      <c r="AA25" s="2">
        <v>0</v>
      </c>
      <c r="AB25" s="2">
        <v>1</v>
      </c>
      <c r="AC25" s="2">
        <v>1</v>
      </c>
      <c r="AD25" s="2">
        <v>0</v>
      </c>
      <c r="AE25" s="2">
        <v>0</v>
      </c>
      <c r="AF25" s="2">
        <v>0</v>
      </c>
      <c r="AG25" s="2">
        <v>1</v>
      </c>
      <c r="AH25" s="2">
        <v>0</v>
      </c>
      <c r="AI25" s="2">
        <v>1</v>
      </c>
      <c r="AJ25" s="2">
        <v>0</v>
      </c>
      <c r="AK25" s="2">
        <v>0</v>
      </c>
      <c r="AL25" s="3">
        <v>0</v>
      </c>
      <c r="AM25" s="4">
        <f t="shared" si="0"/>
        <v>8</v>
      </c>
      <c r="AN25" s="2">
        <f t="shared" si="1"/>
        <v>4</v>
      </c>
      <c r="AO25" s="5">
        <f t="shared" si="2"/>
        <v>12</v>
      </c>
      <c r="AP25" s="1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2</v>
      </c>
      <c r="AW25" s="2">
        <v>0</v>
      </c>
      <c r="AX25" s="2">
        <v>2</v>
      </c>
      <c r="AY25" s="2">
        <v>1</v>
      </c>
      <c r="AZ25" s="2">
        <v>1</v>
      </c>
      <c r="BA25" s="2">
        <v>2</v>
      </c>
      <c r="BB25" s="2">
        <v>0</v>
      </c>
      <c r="BC25" s="2">
        <v>0</v>
      </c>
      <c r="BD25" s="2">
        <v>0</v>
      </c>
      <c r="BE25" s="2">
        <v>1</v>
      </c>
      <c r="BF25" s="2">
        <v>0</v>
      </c>
      <c r="BG25" s="2">
        <v>1</v>
      </c>
      <c r="BH25" s="2">
        <v>1</v>
      </c>
      <c r="BI25" s="2">
        <v>0</v>
      </c>
      <c r="BJ25" s="2">
        <v>1</v>
      </c>
      <c r="BK25" s="2">
        <v>0</v>
      </c>
      <c r="BL25" s="2">
        <v>0</v>
      </c>
      <c r="BM25" s="2">
        <v>0</v>
      </c>
      <c r="BN25" s="2">
        <v>0</v>
      </c>
      <c r="BO25" s="2">
        <v>0</v>
      </c>
      <c r="BP25" s="2">
        <v>0</v>
      </c>
      <c r="BQ25" s="2">
        <v>0</v>
      </c>
      <c r="BR25" s="2">
        <v>0</v>
      </c>
      <c r="BS25" s="2">
        <v>0</v>
      </c>
      <c r="BT25" s="2">
        <v>0</v>
      </c>
      <c r="BU25" s="2">
        <v>0</v>
      </c>
      <c r="BV25" s="2">
        <v>0</v>
      </c>
      <c r="BW25" s="2">
        <v>1</v>
      </c>
      <c r="BX25" s="2">
        <v>0</v>
      </c>
      <c r="BY25" s="3">
        <v>1</v>
      </c>
      <c r="BZ25" s="55">
        <f t="shared" si="3"/>
        <v>6</v>
      </c>
      <c r="CA25" s="51">
        <f t="shared" si="4"/>
        <v>1</v>
      </c>
      <c r="CB25" s="56">
        <f t="shared" si="5"/>
        <v>7</v>
      </c>
    </row>
    <row r="26" spans="2:80">
      <c r="B26" s="16" t="s">
        <v>37</v>
      </c>
      <c r="C26" s="1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2</v>
      </c>
      <c r="M26" s="2">
        <v>0</v>
      </c>
      <c r="N26" s="2">
        <v>2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1</v>
      </c>
      <c r="W26" s="2">
        <v>1</v>
      </c>
      <c r="X26" s="2">
        <v>0</v>
      </c>
      <c r="Y26" s="2">
        <v>0</v>
      </c>
      <c r="Z26" s="2">
        <v>0</v>
      </c>
      <c r="AA26" s="2">
        <v>1</v>
      </c>
      <c r="AB26" s="2">
        <v>0</v>
      </c>
      <c r="AC26" s="2">
        <v>1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3">
        <v>0</v>
      </c>
      <c r="AM26" s="4">
        <f t="shared" si="0"/>
        <v>3</v>
      </c>
      <c r="AN26" s="2">
        <f t="shared" si="1"/>
        <v>1</v>
      </c>
      <c r="AO26" s="5">
        <f t="shared" si="2"/>
        <v>4</v>
      </c>
      <c r="AP26" s="1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  <c r="AX26" s="2">
        <v>0</v>
      </c>
      <c r="AY26" s="2">
        <v>0</v>
      </c>
      <c r="AZ26" s="2">
        <v>0</v>
      </c>
      <c r="BA26" s="2">
        <v>0</v>
      </c>
      <c r="BB26" s="2">
        <v>0</v>
      </c>
      <c r="BC26" s="2">
        <v>0</v>
      </c>
      <c r="BD26" s="2">
        <v>0</v>
      </c>
      <c r="BE26" s="2">
        <v>0</v>
      </c>
      <c r="BF26" s="2">
        <v>0</v>
      </c>
      <c r="BG26" s="2">
        <v>0</v>
      </c>
      <c r="BH26" s="2">
        <v>0</v>
      </c>
      <c r="BI26" s="2">
        <v>0</v>
      </c>
      <c r="BJ26" s="2">
        <v>0</v>
      </c>
      <c r="BK26" s="2">
        <v>0</v>
      </c>
      <c r="BL26" s="2">
        <v>0</v>
      </c>
      <c r="BM26" s="2">
        <v>0</v>
      </c>
      <c r="BN26" s="2">
        <v>0</v>
      </c>
      <c r="BO26" s="2">
        <v>0</v>
      </c>
      <c r="BP26" s="2">
        <v>0</v>
      </c>
      <c r="BQ26" s="2">
        <v>0</v>
      </c>
      <c r="BR26" s="2">
        <v>0</v>
      </c>
      <c r="BS26" s="2">
        <v>0</v>
      </c>
      <c r="BT26" s="2">
        <v>0</v>
      </c>
      <c r="BU26" s="2">
        <v>0</v>
      </c>
      <c r="BV26" s="2">
        <v>0</v>
      </c>
      <c r="BW26" s="2">
        <v>0</v>
      </c>
      <c r="BX26" s="2">
        <v>0</v>
      </c>
      <c r="BY26" s="3">
        <v>0</v>
      </c>
      <c r="BZ26" s="55">
        <f t="shared" si="3"/>
        <v>0</v>
      </c>
      <c r="CA26" s="51">
        <f t="shared" si="4"/>
        <v>0</v>
      </c>
      <c r="CB26" s="56">
        <f t="shared" si="5"/>
        <v>0</v>
      </c>
    </row>
    <row r="27" spans="2:80">
      <c r="B27" s="16" t="s">
        <v>38</v>
      </c>
      <c r="C27" s="1">
        <v>2</v>
      </c>
      <c r="D27" s="2">
        <v>0</v>
      </c>
      <c r="E27" s="2">
        <v>2</v>
      </c>
      <c r="F27" s="2">
        <v>1</v>
      </c>
      <c r="G27" s="2">
        <v>0</v>
      </c>
      <c r="H27" s="2">
        <v>1</v>
      </c>
      <c r="I27" s="2">
        <v>0</v>
      </c>
      <c r="J27" s="2">
        <v>2</v>
      </c>
      <c r="K27" s="2">
        <v>2</v>
      </c>
      <c r="L27" s="2">
        <v>3</v>
      </c>
      <c r="M27" s="2">
        <v>0</v>
      </c>
      <c r="N27" s="2">
        <v>3</v>
      </c>
      <c r="O27" s="2">
        <v>1</v>
      </c>
      <c r="P27" s="2">
        <v>1</v>
      </c>
      <c r="Q27" s="2">
        <v>2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4</v>
      </c>
      <c r="Y27" s="2">
        <v>0</v>
      </c>
      <c r="Z27" s="2">
        <v>4</v>
      </c>
      <c r="AA27" s="2">
        <v>0</v>
      </c>
      <c r="AB27" s="2">
        <v>0</v>
      </c>
      <c r="AC27" s="2">
        <v>0</v>
      </c>
      <c r="AD27" s="2">
        <v>2</v>
      </c>
      <c r="AE27" s="2">
        <v>2</v>
      </c>
      <c r="AF27" s="2">
        <v>4</v>
      </c>
      <c r="AG27" s="2">
        <v>0</v>
      </c>
      <c r="AH27" s="2">
        <v>3</v>
      </c>
      <c r="AI27" s="2">
        <v>3</v>
      </c>
      <c r="AJ27" s="2">
        <v>3</v>
      </c>
      <c r="AK27" s="2">
        <v>0</v>
      </c>
      <c r="AL27" s="3">
        <v>3</v>
      </c>
      <c r="AM27" s="4">
        <f t="shared" si="0"/>
        <v>16</v>
      </c>
      <c r="AN27" s="2">
        <f t="shared" si="1"/>
        <v>8</v>
      </c>
      <c r="AO27" s="5">
        <f t="shared" si="2"/>
        <v>24</v>
      </c>
      <c r="AP27" s="1">
        <v>0</v>
      </c>
      <c r="AQ27" s="2">
        <v>0</v>
      </c>
      <c r="AR27" s="2">
        <v>0</v>
      </c>
      <c r="AS27" s="2">
        <v>1</v>
      </c>
      <c r="AT27" s="2">
        <v>0</v>
      </c>
      <c r="AU27" s="2">
        <v>1</v>
      </c>
      <c r="AV27" s="2">
        <v>0</v>
      </c>
      <c r="AW27" s="2">
        <v>1</v>
      </c>
      <c r="AX27" s="2">
        <v>1</v>
      </c>
      <c r="AY27" s="2">
        <v>0</v>
      </c>
      <c r="AZ27" s="2">
        <v>0</v>
      </c>
      <c r="BA27" s="2">
        <v>0</v>
      </c>
      <c r="BB27" s="2">
        <v>2</v>
      </c>
      <c r="BC27" s="2">
        <v>0</v>
      </c>
      <c r="BD27" s="2">
        <v>2</v>
      </c>
      <c r="BE27" s="2">
        <v>0</v>
      </c>
      <c r="BF27" s="2">
        <v>0</v>
      </c>
      <c r="BG27" s="2">
        <v>0</v>
      </c>
      <c r="BH27" s="2">
        <v>0</v>
      </c>
      <c r="BI27" s="2">
        <v>1</v>
      </c>
      <c r="BJ27" s="2">
        <v>1</v>
      </c>
      <c r="BK27" s="2">
        <v>1</v>
      </c>
      <c r="BL27" s="2">
        <v>0</v>
      </c>
      <c r="BM27" s="2">
        <v>1</v>
      </c>
      <c r="BN27" s="2">
        <v>2</v>
      </c>
      <c r="BO27" s="2">
        <v>0</v>
      </c>
      <c r="BP27" s="2">
        <v>2</v>
      </c>
      <c r="BQ27" s="2">
        <v>0</v>
      </c>
      <c r="BR27" s="2">
        <v>0</v>
      </c>
      <c r="BS27" s="2">
        <v>0</v>
      </c>
      <c r="BT27" s="2">
        <v>0</v>
      </c>
      <c r="BU27" s="2">
        <v>0</v>
      </c>
      <c r="BV27" s="2">
        <v>0</v>
      </c>
      <c r="BW27" s="2">
        <v>2</v>
      </c>
      <c r="BX27" s="2">
        <v>0</v>
      </c>
      <c r="BY27" s="3">
        <v>2</v>
      </c>
      <c r="BZ27" s="55">
        <f t="shared" si="3"/>
        <v>8</v>
      </c>
      <c r="CA27" s="51">
        <f t="shared" si="4"/>
        <v>2</v>
      </c>
      <c r="CB27" s="56">
        <f t="shared" si="5"/>
        <v>10</v>
      </c>
    </row>
    <row r="28" spans="2:80">
      <c r="B28" s="16" t="s">
        <v>39</v>
      </c>
      <c r="C28" s="1">
        <v>2</v>
      </c>
      <c r="D28" s="2">
        <v>1</v>
      </c>
      <c r="E28" s="2">
        <v>3</v>
      </c>
      <c r="F28" s="2">
        <v>0</v>
      </c>
      <c r="G28" s="2">
        <v>0</v>
      </c>
      <c r="H28" s="2">
        <v>0</v>
      </c>
      <c r="I28" s="2">
        <v>0</v>
      </c>
      <c r="J28" s="2">
        <v>1</v>
      </c>
      <c r="K28" s="2">
        <v>1</v>
      </c>
      <c r="L28" s="2">
        <v>2</v>
      </c>
      <c r="M28" s="2">
        <v>0</v>
      </c>
      <c r="N28" s="2">
        <v>2</v>
      </c>
      <c r="O28" s="2">
        <v>1</v>
      </c>
      <c r="P28" s="2">
        <v>3</v>
      </c>
      <c r="Q28" s="2">
        <v>4</v>
      </c>
      <c r="R28" s="2">
        <v>3</v>
      </c>
      <c r="S28" s="2">
        <v>0</v>
      </c>
      <c r="T28" s="2">
        <v>3</v>
      </c>
      <c r="U28" s="2">
        <v>3</v>
      </c>
      <c r="V28" s="2">
        <v>2</v>
      </c>
      <c r="W28" s="2">
        <v>5</v>
      </c>
      <c r="X28" s="2">
        <v>3</v>
      </c>
      <c r="Y28" s="2">
        <v>0</v>
      </c>
      <c r="Z28" s="2">
        <v>3</v>
      </c>
      <c r="AA28" s="2">
        <v>1</v>
      </c>
      <c r="AB28" s="2">
        <v>3</v>
      </c>
      <c r="AC28" s="2">
        <v>4</v>
      </c>
      <c r="AD28" s="2">
        <v>6</v>
      </c>
      <c r="AE28" s="2">
        <v>3</v>
      </c>
      <c r="AF28" s="2">
        <v>9</v>
      </c>
      <c r="AG28" s="2">
        <v>5</v>
      </c>
      <c r="AH28" s="2">
        <v>1</v>
      </c>
      <c r="AI28" s="2">
        <v>6</v>
      </c>
      <c r="AJ28" s="2">
        <v>5</v>
      </c>
      <c r="AK28" s="2">
        <v>0</v>
      </c>
      <c r="AL28" s="3">
        <v>5</v>
      </c>
      <c r="AM28" s="4">
        <f t="shared" si="0"/>
        <v>31</v>
      </c>
      <c r="AN28" s="2">
        <f t="shared" si="1"/>
        <v>14</v>
      </c>
      <c r="AO28" s="5">
        <f t="shared" si="2"/>
        <v>45</v>
      </c>
      <c r="AP28" s="1">
        <v>4</v>
      </c>
      <c r="AQ28" s="2">
        <v>0</v>
      </c>
      <c r="AR28" s="2">
        <v>4</v>
      </c>
      <c r="AS28" s="2">
        <v>3</v>
      </c>
      <c r="AT28" s="2">
        <v>0</v>
      </c>
      <c r="AU28" s="2">
        <v>3</v>
      </c>
      <c r="AV28" s="2">
        <v>5</v>
      </c>
      <c r="AW28" s="2">
        <v>0</v>
      </c>
      <c r="AX28" s="2">
        <v>5</v>
      </c>
      <c r="AY28" s="2">
        <v>1</v>
      </c>
      <c r="AZ28" s="2">
        <v>0</v>
      </c>
      <c r="BA28" s="2">
        <v>1</v>
      </c>
      <c r="BB28" s="2">
        <v>1</v>
      </c>
      <c r="BC28" s="2">
        <v>1</v>
      </c>
      <c r="BD28" s="2">
        <v>2</v>
      </c>
      <c r="BE28" s="2">
        <v>4</v>
      </c>
      <c r="BF28" s="2">
        <v>1</v>
      </c>
      <c r="BG28" s="2">
        <v>5</v>
      </c>
      <c r="BH28" s="2">
        <v>4</v>
      </c>
      <c r="BI28" s="2">
        <v>0</v>
      </c>
      <c r="BJ28" s="2">
        <v>4</v>
      </c>
      <c r="BK28" s="2">
        <v>1</v>
      </c>
      <c r="BL28" s="2">
        <v>2</v>
      </c>
      <c r="BM28" s="2">
        <v>3</v>
      </c>
      <c r="BN28" s="2">
        <v>1</v>
      </c>
      <c r="BO28" s="2">
        <v>0</v>
      </c>
      <c r="BP28" s="2">
        <v>1</v>
      </c>
      <c r="BQ28" s="2">
        <v>0</v>
      </c>
      <c r="BR28" s="2">
        <v>0</v>
      </c>
      <c r="BS28" s="2">
        <v>0</v>
      </c>
      <c r="BT28" s="2">
        <v>3</v>
      </c>
      <c r="BU28" s="2">
        <v>0</v>
      </c>
      <c r="BV28" s="2">
        <v>3</v>
      </c>
      <c r="BW28" s="2">
        <v>2</v>
      </c>
      <c r="BX28" s="2">
        <v>0</v>
      </c>
      <c r="BY28" s="3">
        <v>2</v>
      </c>
      <c r="BZ28" s="55">
        <f t="shared" si="3"/>
        <v>29</v>
      </c>
      <c r="CA28" s="51">
        <f t="shared" si="4"/>
        <v>4</v>
      </c>
      <c r="CB28" s="56">
        <f t="shared" si="5"/>
        <v>33</v>
      </c>
    </row>
    <row r="29" spans="2:80">
      <c r="B29" s="16" t="s">
        <v>40</v>
      </c>
      <c r="C29" s="6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8">
        <v>0</v>
      </c>
      <c r="AM29" s="4">
        <f t="shared" si="0"/>
        <v>0</v>
      </c>
      <c r="AN29" s="2">
        <f t="shared" si="1"/>
        <v>0</v>
      </c>
      <c r="AO29" s="5">
        <f t="shared" si="2"/>
        <v>0</v>
      </c>
      <c r="AP29" s="1">
        <v>1</v>
      </c>
      <c r="AQ29" s="2">
        <v>0</v>
      </c>
      <c r="AR29" s="2">
        <v>1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  <c r="AX29" s="2">
        <v>0</v>
      </c>
      <c r="AY29" s="2">
        <v>1</v>
      </c>
      <c r="AZ29" s="2">
        <v>0</v>
      </c>
      <c r="BA29" s="2">
        <v>1</v>
      </c>
      <c r="BB29" s="2">
        <v>1</v>
      </c>
      <c r="BC29" s="2">
        <v>0</v>
      </c>
      <c r="BD29" s="2">
        <v>1</v>
      </c>
      <c r="BE29" s="2">
        <v>2</v>
      </c>
      <c r="BF29" s="2">
        <v>1</v>
      </c>
      <c r="BG29" s="2">
        <v>3</v>
      </c>
      <c r="BH29" s="2">
        <v>0</v>
      </c>
      <c r="BI29" s="2">
        <v>2</v>
      </c>
      <c r="BJ29" s="2">
        <v>2</v>
      </c>
      <c r="BK29" s="2">
        <v>0</v>
      </c>
      <c r="BL29" s="2">
        <v>0</v>
      </c>
      <c r="BM29" s="2">
        <v>0</v>
      </c>
      <c r="BN29" s="2">
        <v>0</v>
      </c>
      <c r="BO29" s="2">
        <v>0</v>
      </c>
      <c r="BP29" s="2">
        <v>0</v>
      </c>
      <c r="BQ29" s="2">
        <v>2</v>
      </c>
      <c r="BR29" s="2">
        <v>1</v>
      </c>
      <c r="BS29" s="2">
        <v>3</v>
      </c>
      <c r="BT29" s="2">
        <v>2</v>
      </c>
      <c r="BU29" s="2">
        <v>1</v>
      </c>
      <c r="BV29" s="2">
        <v>3</v>
      </c>
      <c r="BW29" s="2">
        <v>2</v>
      </c>
      <c r="BX29" s="2">
        <v>0</v>
      </c>
      <c r="BY29" s="3">
        <v>2</v>
      </c>
      <c r="BZ29" s="55">
        <f t="shared" si="3"/>
        <v>11</v>
      </c>
      <c r="CA29" s="51">
        <f t="shared" si="4"/>
        <v>5</v>
      </c>
      <c r="CB29" s="56">
        <f t="shared" si="5"/>
        <v>16</v>
      </c>
    </row>
    <row r="30" spans="2:80" ht="16.5" thickBot="1">
      <c r="B30" s="17" t="s">
        <v>41</v>
      </c>
      <c r="C30" s="6">
        <v>1</v>
      </c>
      <c r="D30" s="7">
        <v>0</v>
      </c>
      <c r="E30" s="7">
        <v>1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1</v>
      </c>
      <c r="P30" s="7">
        <v>2</v>
      </c>
      <c r="Q30" s="7">
        <v>3</v>
      </c>
      <c r="R30" s="7">
        <v>1</v>
      </c>
      <c r="S30" s="7">
        <v>0</v>
      </c>
      <c r="T30" s="7">
        <v>1</v>
      </c>
      <c r="U30" s="7">
        <v>1</v>
      </c>
      <c r="V30" s="7">
        <v>0</v>
      </c>
      <c r="W30" s="7">
        <v>1</v>
      </c>
      <c r="X30" s="7">
        <v>0</v>
      </c>
      <c r="Y30" s="7">
        <v>0</v>
      </c>
      <c r="Z30" s="7">
        <v>0</v>
      </c>
      <c r="AA30" s="7">
        <v>1</v>
      </c>
      <c r="AB30" s="7">
        <v>1</v>
      </c>
      <c r="AC30" s="7">
        <v>2</v>
      </c>
      <c r="AD30" s="7">
        <v>0</v>
      </c>
      <c r="AE30" s="7">
        <v>0</v>
      </c>
      <c r="AF30" s="7">
        <v>0</v>
      </c>
      <c r="AG30" s="7">
        <v>1</v>
      </c>
      <c r="AH30" s="7">
        <v>0</v>
      </c>
      <c r="AI30" s="7">
        <v>1</v>
      </c>
      <c r="AJ30" s="7">
        <v>0</v>
      </c>
      <c r="AK30" s="7">
        <v>0</v>
      </c>
      <c r="AL30" s="8">
        <v>0</v>
      </c>
      <c r="AM30" s="9">
        <f t="shared" si="0"/>
        <v>6</v>
      </c>
      <c r="AN30" s="7">
        <f t="shared" si="1"/>
        <v>3</v>
      </c>
      <c r="AO30" s="10">
        <f t="shared" si="2"/>
        <v>9</v>
      </c>
      <c r="AP30" s="6">
        <v>0</v>
      </c>
      <c r="AQ30" s="7">
        <v>0</v>
      </c>
      <c r="AR30" s="7">
        <v>0</v>
      </c>
      <c r="AS30" s="7">
        <v>0</v>
      </c>
      <c r="AT30" s="7">
        <v>0</v>
      </c>
      <c r="AU30" s="7">
        <v>0</v>
      </c>
      <c r="AV30" s="7">
        <v>0</v>
      </c>
      <c r="AW30" s="7">
        <v>0</v>
      </c>
      <c r="AX30" s="7">
        <v>0</v>
      </c>
      <c r="AY30" s="7">
        <v>0</v>
      </c>
      <c r="AZ30" s="7">
        <v>0</v>
      </c>
      <c r="BA30" s="7">
        <v>0</v>
      </c>
      <c r="BB30" s="7">
        <v>0</v>
      </c>
      <c r="BC30" s="7">
        <v>0</v>
      </c>
      <c r="BD30" s="7">
        <v>0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  <c r="BJ30" s="7">
        <v>0</v>
      </c>
      <c r="BK30" s="7">
        <v>0</v>
      </c>
      <c r="BL30" s="7">
        <v>0</v>
      </c>
      <c r="BM30" s="7">
        <v>0</v>
      </c>
      <c r="BN30" s="7">
        <v>0</v>
      </c>
      <c r="BO30" s="7">
        <v>0</v>
      </c>
      <c r="BP30" s="7">
        <v>0</v>
      </c>
      <c r="BQ30" s="7">
        <v>0</v>
      </c>
      <c r="BR30" s="7">
        <v>0</v>
      </c>
      <c r="BS30" s="7">
        <v>0</v>
      </c>
      <c r="BT30" s="7">
        <v>0</v>
      </c>
      <c r="BU30" s="7">
        <v>0</v>
      </c>
      <c r="BV30" s="7">
        <v>0</v>
      </c>
      <c r="BW30" s="7">
        <v>0</v>
      </c>
      <c r="BX30" s="7">
        <v>0</v>
      </c>
      <c r="BY30" s="8">
        <v>0</v>
      </c>
      <c r="BZ30" s="57">
        <f t="shared" si="3"/>
        <v>0</v>
      </c>
      <c r="CA30" s="58">
        <f t="shared" si="4"/>
        <v>0</v>
      </c>
      <c r="CB30" s="59">
        <f t="shared" si="5"/>
        <v>0</v>
      </c>
    </row>
    <row r="31" spans="2:80" ht="16.5" thickBot="1">
      <c r="B31" s="18" t="s">
        <v>42</v>
      </c>
      <c r="C31" s="11">
        <v>32</v>
      </c>
      <c r="D31" s="12">
        <v>8</v>
      </c>
      <c r="E31" s="12">
        <v>40</v>
      </c>
      <c r="F31" s="12">
        <v>17</v>
      </c>
      <c r="G31" s="12">
        <v>5</v>
      </c>
      <c r="H31" s="12">
        <v>22</v>
      </c>
      <c r="I31" s="12">
        <v>24</v>
      </c>
      <c r="J31" s="12">
        <v>17</v>
      </c>
      <c r="K31" s="12">
        <v>41</v>
      </c>
      <c r="L31" s="12">
        <v>31</v>
      </c>
      <c r="M31" s="12">
        <v>10</v>
      </c>
      <c r="N31" s="12">
        <v>41</v>
      </c>
      <c r="O31" s="12">
        <v>24</v>
      </c>
      <c r="P31" s="12">
        <v>13</v>
      </c>
      <c r="Q31" s="12">
        <v>37</v>
      </c>
      <c r="R31" s="12">
        <v>30</v>
      </c>
      <c r="S31" s="12">
        <v>3</v>
      </c>
      <c r="T31" s="12">
        <v>33</v>
      </c>
      <c r="U31" s="12">
        <v>24</v>
      </c>
      <c r="V31" s="12">
        <v>13</v>
      </c>
      <c r="W31" s="12">
        <v>37</v>
      </c>
      <c r="X31" s="12">
        <v>31</v>
      </c>
      <c r="Y31" s="12">
        <v>8</v>
      </c>
      <c r="Z31" s="12">
        <v>39</v>
      </c>
      <c r="AA31" s="12">
        <v>23</v>
      </c>
      <c r="AB31" s="12">
        <v>13</v>
      </c>
      <c r="AC31" s="12">
        <v>36</v>
      </c>
      <c r="AD31" s="12">
        <v>26</v>
      </c>
      <c r="AE31" s="12">
        <v>13</v>
      </c>
      <c r="AF31" s="12">
        <v>39</v>
      </c>
      <c r="AG31" s="12">
        <v>24</v>
      </c>
      <c r="AH31" s="12">
        <v>16</v>
      </c>
      <c r="AI31" s="12">
        <v>40</v>
      </c>
      <c r="AJ31" s="12">
        <v>29</v>
      </c>
      <c r="AK31" s="12">
        <v>5</v>
      </c>
      <c r="AL31" s="13">
        <v>34</v>
      </c>
      <c r="AM31" s="46">
        <f t="shared" si="0"/>
        <v>315</v>
      </c>
      <c r="AN31" s="47">
        <f t="shared" si="1"/>
        <v>124</v>
      </c>
      <c r="AO31" s="48">
        <f t="shared" si="2"/>
        <v>439</v>
      </c>
      <c r="AP31" s="11">
        <v>22</v>
      </c>
      <c r="AQ31" s="12">
        <v>8</v>
      </c>
      <c r="AR31" s="12">
        <v>30</v>
      </c>
      <c r="AS31" s="12">
        <v>25</v>
      </c>
      <c r="AT31" s="12">
        <v>6</v>
      </c>
      <c r="AU31" s="12">
        <v>31</v>
      </c>
      <c r="AV31" s="12">
        <v>29</v>
      </c>
      <c r="AW31" s="12">
        <v>6</v>
      </c>
      <c r="AX31" s="12">
        <v>35</v>
      </c>
      <c r="AY31" s="12">
        <v>18</v>
      </c>
      <c r="AZ31" s="12">
        <v>10</v>
      </c>
      <c r="BA31" s="12">
        <v>28</v>
      </c>
      <c r="BB31" s="12">
        <v>28</v>
      </c>
      <c r="BC31" s="12">
        <v>7</v>
      </c>
      <c r="BD31" s="12">
        <v>35</v>
      </c>
      <c r="BE31" s="12">
        <v>24</v>
      </c>
      <c r="BF31" s="12">
        <v>4</v>
      </c>
      <c r="BG31" s="12">
        <v>28</v>
      </c>
      <c r="BH31" s="12">
        <v>20</v>
      </c>
      <c r="BI31" s="12">
        <v>4</v>
      </c>
      <c r="BJ31" s="12">
        <v>24</v>
      </c>
      <c r="BK31" s="12">
        <v>12</v>
      </c>
      <c r="BL31" s="12">
        <v>5</v>
      </c>
      <c r="BM31" s="12">
        <v>17</v>
      </c>
      <c r="BN31" s="12">
        <v>24</v>
      </c>
      <c r="BO31" s="12">
        <v>5</v>
      </c>
      <c r="BP31" s="12">
        <v>29</v>
      </c>
      <c r="BQ31" s="12">
        <v>14</v>
      </c>
      <c r="BR31" s="12">
        <v>7</v>
      </c>
      <c r="BS31" s="12">
        <v>21</v>
      </c>
      <c r="BT31" s="12">
        <v>21</v>
      </c>
      <c r="BU31" s="12">
        <v>9</v>
      </c>
      <c r="BV31" s="12">
        <v>30</v>
      </c>
      <c r="BW31" s="12">
        <v>34</v>
      </c>
      <c r="BX31" s="12">
        <v>5</v>
      </c>
      <c r="BY31" s="13">
        <v>39</v>
      </c>
      <c r="BZ31" s="46">
        <f t="shared" si="3"/>
        <v>271</v>
      </c>
      <c r="CA31" s="47">
        <f t="shared" si="4"/>
        <v>76</v>
      </c>
      <c r="CB31" s="48">
        <f t="shared" si="5"/>
        <v>347</v>
      </c>
    </row>
    <row r="32" spans="2:80" ht="16.5" thickBot="1">
      <c r="B32" s="73" t="s">
        <v>43</v>
      </c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4"/>
      <c r="BM32" s="74"/>
      <c r="BN32" s="74"/>
      <c r="BO32" s="74"/>
      <c r="BP32" s="74"/>
      <c r="BQ32" s="74"/>
      <c r="BR32" s="74"/>
      <c r="BS32" s="74"/>
      <c r="BT32" s="74"/>
      <c r="BU32" s="74"/>
      <c r="BV32" s="74"/>
      <c r="BW32" s="74"/>
      <c r="BX32" s="74"/>
      <c r="BY32" s="74"/>
      <c r="BZ32" s="74"/>
      <c r="CA32" s="74"/>
      <c r="CB32" s="75"/>
    </row>
    <row r="35" spans="2:17" ht="16.5" thickBot="1"/>
    <row r="36" spans="2:17">
      <c r="B36" s="85" t="s">
        <v>44</v>
      </c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7"/>
    </row>
    <row r="37" spans="2:17" ht="16.5" thickBot="1">
      <c r="B37" s="88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90"/>
    </row>
    <row r="40" spans="2:17" ht="16.5" thickBot="1"/>
    <row r="41" spans="2:17" ht="31.5" customHeight="1" thickBot="1">
      <c r="B41" s="76" t="s">
        <v>45</v>
      </c>
      <c r="C41" s="77"/>
      <c r="D41" s="77"/>
      <c r="E41" s="77"/>
      <c r="F41" s="77"/>
      <c r="G41" s="77"/>
      <c r="H41" s="78"/>
    </row>
    <row r="42" spans="2:17" ht="16.5" thickBot="1">
      <c r="B42" s="92" t="s">
        <v>2</v>
      </c>
      <c r="C42" s="95">
        <v>2023</v>
      </c>
      <c r="D42" s="96"/>
      <c r="E42" s="97"/>
      <c r="F42" s="95" t="s">
        <v>3</v>
      </c>
      <c r="G42" s="96"/>
      <c r="H42" s="97"/>
    </row>
    <row r="43" spans="2:17" ht="16.5" thickBot="1">
      <c r="B43" s="93"/>
      <c r="C43" s="91" t="s">
        <v>4</v>
      </c>
      <c r="D43" s="65"/>
      <c r="E43" s="66"/>
      <c r="F43" s="91" t="s">
        <v>4</v>
      </c>
      <c r="G43" s="65"/>
      <c r="H43" s="66"/>
    </row>
    <row r="44" spans="2:17" ht="16.5" thickBot="1">
      <c r="B44" s="94"/>
      <c r="C44" s="25" t="s">
        <v>18</v>
      </c>
      <c r="D44" s="26" t="s">
        <v>19</v>
      </c>
      <c r="E44" s="26" t="s">
        <v>20</v>
      </c>
      <c r="F44" s="27" t="s">
        <v>18</v>
      </c>
      <c r="G44" s="26" t="s">
        <v>19</v>
      </c>
      <c r="H44" s="29" t="s">
        <v>20</v>
      </c>
    </row>
    <row r="45" spans="2:17">
      <c r="B45" s="19" t="s">
        <v>21</v>
      </c>
      <c r="C45" s="20">
        <v>7</v>
      </c>
      <c r="D45" s="21">
        <v>1</v>
      </c>
      <c r="E45" s="21">
        <v>8</v>
      </c>
      <c r="F45" s="23">
        <v>5</v>
      </c>
      <c r="G45" s="21">
        <v>0</v>
      </c>
      <c r="H45" s="24">
        <v>5</v>
      </c>
    </row>
    <row r="46" spans="2:17">
      <c r="B46" s="16" t="s">
        <v>22</v>
      </c>
      <c r="C46" s="1">
        <v>1</v>
      </c>
      <c r="D46" s="2">
        <v>0</v>
      </c>
      <c r="E46" s="2">
        <v>1</v>
      </c>
      <c r="F46" s="4">
        <v>1</v>
      </c>
      <c r="G46" s="2">
        <v>0</v>
      </c>
      <c r="H46" s="5">
        <v>1</v>
      </c>
    </row>
    <row r="47" spans="2:17">
      <c r="B47" s="16" t="s">
        <v>23</v>
      </c>
      <c r="C47" s="1">
        <v>0</v>
      </c>
      <c r="D47" s="2">
        <v>0</v>
      </c>
      <c r="E47" s="2">
        <v>0</v>
      </c>
      <c r="F47" s="4">
        <v>1</v>
      </c>
      <c r="G47" s="2">
        <v>1</v>
      </c>
      <c r="H47" s="5">
        <v>2</v>
      </c>
    </row>
    <row r="48" spans="2:17">
      <c r="B48" s="16" t="s">
        <v>24</v>
      </c>
      <c r="C48" s="1">
        <v>1</v>
      </c>
      <c r="D48" s="2">
        <v>0</v>
      </c>
      <c r="E48" s="2">
        <v>1</v>
      </c>
      <c r="F48" s="4">
        <v>0</v>
      </c>
      <c r="G48" s="2">
        <v>1</v>
      </c>
      <c r="H48" s="5">
        <v>1</v>
      </c>
    </row>
    <row r="49" spans="2:8">
      <c r="B49" s="16" t="s">
        <v>25</v>
      </c>
      <c r="C49" s="1">
        <v>2</v>
      </c>
      <c r="D49" s="2">
        <v>1</v>
      </c>
      <c r="E49" s="2">
        <v>3</v>
      </c>
      <c r="F49" s="4">
        <v>2</v>
      </c>
      <c r="G49" s="2">
        <v>0</v>
      </c>
      <c r="H49" s="5">
        <v>2</v>
      </c>
    </row>
    <row r="50" spans="2:8">
      <c r="B50" s="16" t="s">
        <v>26</v>
      </c>
      <c r="C50" s="1">
        <v>1</v>
      </c>
      <c r="D50" s="2">
        <v>0</v>
      </c>
      <c r="E50" s="2">
        <v>1</v>
      </c>
      <c r="F50" s="4">
        <v>0</v>
      </c>
      <c r="G50" s="2">
        <v>0</v>
      </c>
      <c r="H50" s="5">
        <v>0</v>
      </c>
    </row>
    <row r="51" spans="2:8">
      <c r="B51" s="16" t="s">
        <v>27</v>
      </c>
      <c r="C51" s="1">
        <v>3</v>
      </c>
      <c r="D51" s="2">
        <v>0</v>
      </c>
      <c r="E51" s="2">
        <v>3</v>
      </c>
      <c r="F51" s="4">
        <v>1</v>
      </c>
      <c r="G51" s="2">
        <v>1</v>
      </c>
      <c r="H51" s="5">
        <v>2</v>
      </c>
    </row>
    <row r="52" spans="2:8">
      <c r="B52" s="16" t="s">
        <v>28</v>
      </c>
      <c r="C52" s="1">
        <v>3</v>
      </c>
      <c r="D52" s="2">
        <v>2</v>
      </c>
      <c r="E52" s="2">
        <v>5</v>
      </c>
      <c r="F52" s="4">
        <v>2</v>
      </c>
      <c r="G52" s="2">
        <v>1</v>
      </c>
      <c r="H52" s="5">
        <v>3</v>
      </c>
    </row>
    <row r="53" spans="2:8">
      <c r="B53" s="16" t="s">
        <v>29</v>
      </c>
      <c r="C53" s="1">
        <v>0</v>
      </c>
      <c r="D53" s="2">
        <v>1</v>
      </c>
      <c r="E53" s="2">
        <v>1</v>
      </c>
      <c r="F53" s="4">
        <v>1</v>
      </c>
      <c r="G53" s="2">
        <v>1</v>
      </c>
      <c r="H53" s="5">
        <v>2</v>
      </c>
    </row>
    <row r="54" spans="2:8">
      <c r="B54" s="16" t="s">
        <v>30</v>
      </c>
      <c r="C54" s="1">
        <v>1</v>
      </c>
      <c r="D54" s="2">
        <v>0</v>
      </c>
      <c r="E54" s="2">
        <v>1</v>
      </c>
      <c r="F54" s="4">
        <v>1</v>
      </c>
      <c r="G54" s="2">
        <v>2</v>
      </c>
      <c r="H54" s="5">
        <v>3</v>
      </c>
    </row>
    <row r="55" spans="2:8">
      <c r="B55" s="16" t="s">
        <v>31</v>
      </c>
      <c r="C55" s="1">
        <v>1</v>
      </c>
      <c r="D55" s="2">
        <v>1</v>
      </c>
      <c r="E55" s="2">
        <v>2</v>
      </c>
      <c r="F55" s="4">
        <v>2</v>
      </c>
      <c r="G55" s="2">
        <v>1</v>
      </c>
      <c r="H55" s="5">
        <v>3</v>
      </c>
    </row>
    <row r="56" spans="2:8">
      <c r="B56" s="16" t="s">
        <v>32</v>
      </c>
      <c r="C56" s="1">
        <v>2</v>
      </c>
      <c r="D56" s="2">
        <v>0</v>
      </c>
      <c r="E56" s="2">
        <v>2</v>
      </c>
      <c r="F56" s="4">
        <v>0</v>
      </c>
      <c r="G56" s="2">
        <v>0</v>
      </c>
      <c r="H56" s="5">
        <v>0</v>
      </c>
    </row>
    <row r="57" spans="2:8">
      <c r="B57" s="16" t="s">
        <v>33</v>
      </c>
      <c r="C57" s="1">
        <v>1</v>
      </c>
      <c r="D57" s="2">
        <v>0</v>
      </c>
      <c r="E57" s="2">
        <v>1</v>
      </c>
      <c r="F57" s="4">
        <v>0</v>
      </c>
      <c r="G57" s="2">
        <v>0</v>
      </c>
      <c r="H57" s="5">
        <v>0</v>
      </c>
    </row>
    <row r="58" spans="2:8">
      <c r="B58" s="16" t="s">
        <v>34</v>
      </c>
      <c r="C58" s="1">
        <v>1</v>
      </c>
      <c r="D58" s="2">
        <v>1</v>
      </c>
      <c r="E58" s="2">
        <v>2</v>
      </c>
      <c r="F58" s="4">
        <v>0</v>
      </c>
      <c r="G58" s="2">
        <v>0</v>
      </c>
      <c r="H58" s="5">
        <v>0</v>
      </c>
    </row>
    <row r="59" spans="2:8">
      <c r="B59" s="16" t="s">
        <v>35</v>
      </c>
      <c r="C59" s="1">
        <v>1</v>
      </c>
      <c r="D59" s="2">
        <v>0</v>
      </c>
      <c r="E59" s="2">
        <v>1</v>
      </c>
      <c r="F59" s="4">
        <v>1</v>
      </c>
      <c r="G59" s="2">
        <v>0</v>
      </c>
      <c r="H59" s="5">
        <v>1</v>
      </c>
    </row>
    <row r="60" spans="2:8">
      <c r="B60" s="16" t="s">
        <v>36</v>
      </c>
      <c r="C60" s="1">
        <v>2</v>
      </c>
      <c r="D60" s="2">
        <v>0</v>
      </c>
      <c r="E60" s="2">
        <v>2</v>
      </c>
      <c r="F60" s="4">
        <v>0</v>
      </c>
      <c r="G60" s="2">
        <v>0</v>
      </c>
      <c r="H60" s="5">
        <v>0</v>
      </c>
    </row>
    <row r="61" spans="2:8">
      <c r="B61" s="16" t="s">
        <v>37</v>
      </c>
      <c r="C61" s="1">
        <v>0</v>
      </c>
      <c r="D61" s="2">
        <v>0</v>
      </c>
      <c r="E61" s="2">
        <v>0</v>
      </c>
      <c r="F61" s="4">
        <v>0</v>
      </c>
      <c r="G61" s="2">
        <v>0</v>
      </c>
      <c r="H61" s="5">
        <v>0</v>
      </c>
    </row>
    <row r="62" spans="2:8">
      <c r="B62" s="16" t="s">
        <v>38</v>
      </c>
      <c r="C62" s="1">
        <v>2</v>
      </c>
      <c r="D62" s="2">
        <v>0</v>
      </c>
      <c r="E62" s="2">
        <v>2</v>
      </c>
      <c r="F62" s="4">
        <v>0</v>
      </c>
      <c r="G62" s="2">
        <v>0</v>
      </c>
      <c r="H62" s="5">
        <v>0</v>
      </c>
    </row>
    <row r="63" spans="2:8">
      <c r="B63" s="16" t="s">
        <v>39</v>
      </c>
      <c r="C63" s="1">
        <v>2</v>
      </c>
      <c r="D63" s="2">
        <v>1</v>
      </c>
      <c r="E63" s="2">
        <v>3</v>
      </c>
      <c r="F63" s="4">
        <v>4</v>
      </c>
      <c r="G63" s="2">
        <v>0</v>
      </c>
      <c r="H63" s="5">
        <v>4</v>
      </c>
    </row>
    <row r="64" spans="2:8">
      <c r="B64" s="16" t="s">
        <v>40</v>
      </c>
      <c r="C64" s="6">
        <v>0</v>
      </c>
      <c r="D64" s="7">
        <v>0</v>
      </c>
      <c r="E64" s="7">
        <v>0</v>
      </c>
      <c r="F64" s="4">
        <v>1</v>
      </c>
      <c r="G64" s="2">
        <v>0</v>
      </c>
      <c r="H64" s="5">
        <v>1</v>
      </c>
    </row>
    <row r="65" spans="2:8" ht="16.5" thickBot="1">
      <c r="B65" s="17" t="s">
        <v>41</v>
      </c>
      <c r="C65" s="6">
        <v>1</v>
      </c>
      <c r="D65" s="7">
        <v>0</v>
      </c>
      <c r="E65" s="7">
        <v>1</v>
      </c>
      <c r="F65" s="9">
        <v>0</v>
      </c>
      <c r="G65" s="7">
        <v>0</v>
      </c>
      <c r="H65" s="10">
        <v>0</v>
      </c>
    </row>
    <row r="66" spans="2:8" ht="16.5" thickBot="1">
      <c r="B66" s="18" t="s">
        <v>42</v>
      </c>
      <c r="C66" s="11">
        <v>32</v>
      </c>
      <c r="D66" s="12">
        <v>8</v>
      </c>
      <c r="E66" s="12">
        <v>40</v>
      </c>
      <c r="F66" s="14">
        <v>22</v>
      </c>
      <c r="G66" s="12">
        <v>8</v>
      </c>
      <c r="H66" s="15">
        <v>30</v>
      </c>
    </row>
    <row r="67" spans="2:8" ht="25.5" customHeight="1">
      <c r="B67" s="79" t="s">
        <v>46</v>
      </c>
      <c r="C67" s="80"/>
      <c r="D67" s="80"/>
      <c r="E67" s="80"/>
      <c r="F67" s="80"/>
      <c r="G67" s="80"/>
      <c r="H67" s="81"/>
    </row>
    <row r="68" spans="2:8" ht="25.5" customHeight="1" thickBot="1">
      <c r="B68" s="82"/>
      <c r="C68" s="83"/>
      <c r="D68" s="83"/>
      <c r="E68" s="83"/>
      <c r="F68" s="83"/>
      <c r="G68" s="83"/>
      <c r="H68" s="84"/>
    </row>
  </sheetData>
  <mergeCells count="40">
    <mergeCell ref="BQ8:BS8"/>
    <mergeCell ref="L8:N8"/>
    <mergeCell ref="O8:Q8"/>
    <mergeCell ref="AM8:AO8"/>
    <mergeCell ref="X8:Z8"/>
    <mergeCell ref="U8:W8"/>
    <mergeCell ref="R8:T8"/>
    <mergeCell ref="I8:K8"/>
    <mergeCell ref="B67:H68"/>
    <mergeCell ref="BT8:BV8"/>
    <mergeCell ref="BW8:BY8"/>
    <mergeCell ref="B2:Q3"/>
    <mergeCell ref="B36:Q37"/>
    <mergeCell ref="C43:E43"/>
    <mergeCell ref="B42:B44"/>
    <mergeCell ref="C42:E42"/>
    <mergeCell ref="F43:H43"/>
    <mergeCell ref="F42:H42"/>
    <mergeCell ref="BB8:BD8"/>
    <mergeCell ref="BE8:BG8"/>
    <mergeCell ref="BH8:BJ8"/>
    <mergeCell ref="BK8:BM8"/>
    <mergeCell ref="BN8:BP8"/>
    <mergeCell ref="C7:AL7"/>
    <mergeCell ref="BZ8:CB8"/>
    <mergeCell ref="AP7:CB7"/>
    <mergeCell ref="B6:CB6"/>
    <mergeCell ref="B32:CB32"/>
    <mergeCell ref="B41:H41"/>
    <mergeCell ref="B7:B9"/>
    <mergeCell ref="AP8:AR8"/>
    <mergeCell ref="AS8:AU8"/>
    <mergeCell ref="AV8:AX8"/>
    <mergeCell ref="AY8:BA8"/>
    <mergeCell ref="C8:E8"/>
    <mergeCell ref="F8:H8"/>
    <mergeCell ref="AJ8:AL8"/>
    <mergeCell ref="AG8:AI8"/>
    <mergeCell ref="AD8:AF8"/>
    <mergeCell ref="AA8:AC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74F1C-A0DE-423C-BE87-ACE62F84084F}">
  <dimension ref="B1:CE65"/>
  <sheetViews>
    <sheetView topLeftCell="A42" zoomScale="85" zoomScaleNormal="85" workbookViewId="0">
      <selection activeCell="H64" sqref="H64"/>
    </sheetView>
  </sheetViews>
  <sheetFormatPr defaultColWidth="11.42578125" defaultRowHeight="15"/>
  <cols>
    <col min="1" max="1" width="11.42578125" style="33"/>
    <col min="2" max="2" width="25.5703125" style="33" customWidth="1"/>
    <col min="3" max="77" width="11.42578125" style="33" customWidth="1"/>
    <col min="78" max="16384" width="11.42578125" style="33"/>
  </cols>
  <sheetData>
    <row r="1" spans="2:80">
      <c r="B1" s="85" t="s">
        <v>47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7"/>
    </row>
    <row r="2" spans="2:80" ht="15.75" thickBot="1">
      <c r="B2" s="88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90"/>
    </row>
    <row r="3" spans="2:80" ht="15.75" customHeight="1" thickBot="1"/>
    <row r="4" spans="2:80" ht="32.25" customHeight="1" thickBot="1">
      <c r="B4" s="67" t="s">
        <v>48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9"/>
    </row>
    <row r="5" spans="2:80" ht="16.5" thickBot="1">
      <c r="B5" s="110" t="s">
        <v>2</v>
      </c>
      <c r="C5" s="111">
        <v>2023</v>
      </c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  <c r="AD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3"/>
      <c r="AP5" s="67" t="s">
        <v>3</v>
      </c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9"/>
    </row>
    <row r="6" spans="2:80" ht="16.5" thickBot="1">
      <c r="B6" s="102"/>
      <c r="C6" s="91" t="s">
        <v>4</v>
      </c>
      <c r="D6" s="65"/>
      <c r="E6" s="65"/>
      <c r="F6" s="99" t="s">
        <v>5</v>
      </c>
      <c r="G6" s="99"/>
      <c r="H6" s="99"/>
      <c r="I6" s="65" t="s">
        <v>6</v>
      </c>
      <c r="J6" s="65"/>
      <c r="K6" s="65"/>
      <c r="L6" s="65" t="s">
        <v>7</v>
      </c>
      <c r="M6" s="65"/>
      <c r="N6" s="65"/>
      <c r="O6" s="65" t="s">
        <v>8</v>
      </c>
      <c r="P6" s="65"/>
      <c r="Q6" s="65"/>
      <c r="R6" s="65" t="s">
        <v>9</v>
      </c>
      <c r="S6" s="65"/>
      <c r="T6" s="65"/>
      <c r="U6" s="65" t="s">
        <v>10</v>
      </c>
      <c r="V6" s="65"/>
      <c r="W6" s="65"/>
      <c r="X6" s="65" t="s">
        <v>11</v>
      </c>
      <c r="Y6" s="65"/>
      <c r="Z6" s="65"/>
      <c r="AA6" s="65" t="s">
        <v>12</v>
      </c>
      <c r="AB6" s="65"/>
      <c r="AC6" s="65"/>
      <c r="AD6" s="65" t="s">
        <v>13</v>
      </c>
      <c r="AE6" s="65"/>
      <c r="AF6" s="65"/>
      <c r="AG6" s="65" t="s">
        <v>14</v>
      </c>
      <c r="AH6" s="65"/>
      <c r="AI6" s="65"/>
      <c r="AJ6" s="65" t="s">
        <v>15</v>
      </c>
      <c r="AK6" s="65"/>
      <c r="AL6" s="104"/>
      <c r="AM6" s="105" t="s">
        <v>16</v>
      </c>
      <c r="AN6" s="106"/>
      <c r="AO6" s="107"/>
      <c r="AP6" s="91" t="s">
        <v>4</v>
      </c>
      <c r="AQ6" s="65"/>
      <c r="AR6" s="65"/>
      <c r="AS6" s="99" t="s">
        <v>5</v>
      </c>
      <c r="AT6" s="99"/>
      <c r="AU6" s="99"/>
      <c r="AV6" s="65" t="s">
        <v>6</v>
      </c>
      <c r="AW6" s="65"/>
      <c r="AX6" s="65"/>
      <c r="AY6" s="65" t="s">
        <v>7</v>
      </c>
      <c r="AZ6" s="65"/>
      <c r="BA6" s="65"/>
      <c r="BB6" s="65" t="s">
        <v>8</v>
      </c>
      <c r="BC6" s="65"/>
      <c r="BD6" s="65"/>
      <c r="BE6" s="65" t="s">
        <v>9</v>
      </c>
      <c r="BF6" s="65"/>
      <c r="BG6" s="65"/>
      <c r="BH6" s="65" t="s">
        <v>10</v>
      </c>
      <c r="BI6" s="65"/>
      <c r="BJ6" s="65"/>
      <c r="BK6" s="65" t="s">
        <v>11</v>
      </c>
      <c r="BL6" s="65"/>
      <c r="BM6" s="65"/>
      <c r="BN6" s="65" t="s">
        <v>12</v>
      </c>
      <c r="BO6" s="65"/>
      <c r="BP6" s="65"/>
      <c r="BQ6" s="65" t="s">
        <v>13</v>
      </c>
      <c r="BR6" s="65"/>
      <c r="BS6" s="65"/>
      <c r="BT6" s="65" t="s">
        <v>14</v>
      </c>
      <c r="BU6" s="65"/>
      <c r="BV6" s="65"/>
      <c r="BW6" s="65" t="s">
        <v>15</v>
      </c>
      <c r="BX6" s="65"/>
      <c r="BY6" s="66"/>
      <c r="BZ6" s="105" t="s">
        <v>16</v>
      </c>
      <c r="CA6" s="106"/>
      <c r="CB6" s="107"/>
    </row>
    <row r="7" spans="2:80" ht="16.5" thickBot="1">
      <c r="B7" s="103"/>
      <c r="C7" s="25" t="s">
        <v>18</v>
      </c>
      <c r="D7" s="26" t="s">
        <v>19</v>
      </c>
      <c r="E7" s="26" t="s">
        <v>20</v>
      </c>
      <c r="F7" s="27" t="s">
        <v>18</v>
      </c>
      <c r="G7" s="26" t="s">
        <v>19</v>
      </c>
      <c r="H7" s="26" t="s">
        <v>20</v>
      </c>
      <c r="I7" s="27" t="s">
        <v>18</v>
      </c>
      <c r="J7" s="26" t="s">
        <v>19</v>
      </c>
      <c r="K7" s="26" t="s">
        <v>20</v>
      </c>
      <c r="L7" s="27" t="s">
        <v>18</v>
      </c>
      <c r="M7" s="26" t="s">
        <v>19</v>
      </c>
      <c r="N7" s="26" t="s">
        <v>20</v>
      </c>
      <c r="O7" s="27" t="s">
        <v>18</v>
      </c>
      <c r="P7" s="26" t="s">
        <v>19</v>
      </c>
      <c r="Q7" s="26" t="s">
        <v>20</v>
      </c>
      <c r="R7" s="27" t="s">
        <v>18</v>
      </c>
      <c r="S7" s="26" t="s">
        <v>19</v>
      </c>
      <c r="T7" s="26" t="s">
        <v>20</v>
      </c>
      <c r="U7" s="27" t="s">
        <v>18</v>
      </c>
      <c r="V7" s="26" t="s">
        <v>19</v>
      </c>
      <c r="W7" s="26" t="s">
        <v>20</v>
      </c>
      <c r="X7" s="27" t="s">
        <v>18</v>
      </c>
      <c r="Y7" s="26" t="s">
        <v>19</v>
      </c>
      <c r="Z7" s="26" t="s">
        <v>20</v>
      </c>
      <c r="AA7" s="27" t="s">
        <v>18</v>
      </c>
      <c r="AB7" s="26" t="s">
        <v>19</v>
      </c>
      <c r="AC7" s="26" t="s">
        <v>20</v>
      </c>
      <c r="AD7" s="27" t="s">
        <v>18</v>
      </c>
      <c r="AE7" s="26" t="s">
        <v>19</v>
      </c>
      <c r="AF7" s="26" t="s">
        <v>20</v>
      </c>
      <c r="AG7" s="27" t="s">
        <v>18</v>
      </c>
      <c r="AH7" s="26" t="s">
        <v>19</v>
      </c>
      <c r="AI7" s="26" t="s">
        <v>20</v>
      </c>
      <c r="AJ7" s="27" t="s">
        <v>18</v>
      </c>
      <c r="AK7" s="26" t="s">
        <v>19</v>
      </c>
      <c r="AL7" s="28" t="s">
        <v>20</v>
      </c>
      <c r="AM7" s="40" t="s">
        <v>18</v>
      </c>
      <c r="AN7" s="41" t="s">
        <v>19</v>
      </c>
      <c r="AO7" s="42" t="s">
        <v>20</v>
      </c>
      <c r="AP7" s="27" t="s">
        <v>18</v>
      </c>
      <c r="AQ7" s="26" t="s">
        <v>19</v>
      </c>
      <c r="AR7" s="26" t="s">
        <v>20</v>
      </c>
      <c r="AS7" s="26" t="s">
        <v>18</v>
      </c>
      <c r="AT7" s="26" t="s">
        <v>19</v>
      </c>
      <c r="AU7" s="26" t="s">
        <v>20</v>
      </c>
      <c r="AV7" s="26" t="s">
        <v>18</v>
      </c>
      <c r="AW7" s="26" t="s">
        <v>19</v>
      </c>
      <c r="AX7" s="26" t="s">
        <v>20</v>
      </c>
      <c r="AY7" s="26" t="s">
        <v>18</v>
      </c>
      <c r="AZ7" s="26" t="s">
        <v>19</v>
      </c>
      <c r="BA7" s="26" t="s">
        <v>20</v>
      </c>
      <c r="BB7" s="26" t="s">
        <v>18</v>
      </c>
      <c r="BC7" s="26" t="s">
        <v>19</v>
      </c>
      <c r="BD7" s="26" t="s">
        <v>20</v>
      </c>
      <c r="BE7" s="26" t="s">
        <v>18</v>
      </c>
      <c r="BF7" s="26" t="s">
        <v>19</v>
      </c>
      <c r="BG7" s="26" t="s">
        <v>20</v>
      </c>
      <c r="BH7" s="26" t="s">
        <v>18</v>
      </c>
      <c r="BI7" s="26" t="s">
        <v>19</v>
      </c>
      <c r="BJ7" s="26" t="s">
        <v>20</v>
      </c>
      <c r="BK7" s="26" t="s">
        <v>18</v>
      </c>
      <c r="BL7" s="26" t="s">
        <v>19</v>
      </c>
      <c r="BM7" s="26" t="s">
        <v>20</v>
      </c>
      <c r="BN7" s="26" t="s">
        <v>18</v>
      </c>
      <c r="BO7" s="26" t="s">
        <v>19</v>
      </c>
      <c r="BP7" s="26" t="s">
        <v>20</v>
      </c>
      <c r="BQ7" s="26" t="s">
        <v>18</v>
      </c>
      <c r="BR7" s="26" t="s">
        <v>19</v>
      </c>
      <c r="BS7" s="26" t="s">
        <v>20</v>
      </c>
      <c r="BT7" s="26" t="s">
        <v>18</v>
      </c>
      <c r="BU7" s="26" t="s">
        <v>19</v>
      </c>
      <c r="BV7" s="26" t="s">
        <v>20</v>
      </c>
      <c r="BW7" s="26" t="s">
        <v>18</v>
      </c>
      <c r="BX7" s="26" t="s">
        <v>19</v>
      </c>
      <c r="BY7" s="29" t="s">
        <v>20</v>
      </c>
      <c r="BZ7" s="40" t="s">
        <v>18</v>
      </c>
      <c r="CA7" s="41" t="s">
        <v>19</v>
      </c>
      <c r="CB7" s="42" t="s">
        <v>20</v>
      </c>
    </row>
    <row r="8" spans="2:80" ht="15.75">
      <c r="B8" s="19" t="s">
        <v>21</v>
      </c>
      <c r="C8" s="20">
        <v>9</v>
      </c>
      <c r="D8" s="21">
        <v>24</v>
      </c>
      <c r="E8" s="21">
        <v>33</v>
      </c>
      <c r="F8" s="21">
        <v>16</v>
      </c>
      <c r="G8" s="21">
        <v>27</v>
      </c>
      <c r="H8" s="21">
        <v>43</v>
      </c>
      <c r="I8" s="21">
        <v>4</v>
      </c>
      <c r="J8" s="21">
        <v>22</v>
      </c>
      <c r="K8" s="21">
        <v>26</v>
      </c>
      <c r="L8" s="21">
        <v>14</v>
      </c>
      <c r="M8" s="21">
        <v>37</v>
      </c>
      <c r="N8" s="21">
        <v>51</v>
      </c>
      <c r="O8" s="21">
        <v>13</v>
      </c>
      <c r="P8" s="21">
        <v>22</v>
      </c>
      <c r="Q8" s="21">
        <v>35</v>
      </c>
      <c r="R8" s="21">
        <v>11</v>
      </c>
      <c r="S8" s="21">
        <v>29</v>
      </c>
      <c r="T8" s="21">
        <v>40</v>
      </c>
      <c r="U8" s="21">
        <v>11</v>
      </c>
      <c r="V8" s="21">
        <v>25</v>
      </c>
      <c r="W8" s="21">
        <v>36</v>
      </c>
      <c r="X8" s="21">
        <v>14</v>
      </c>
      <c r="Y8" s="21">
        <v>29</v>
      </c>
      <c r="Z8" s="21">
        <v>43</v>
      </c>
      <c r="AA8" s="21">
        <v>12</v>
      </c>
      <c r="AB8" s="21">
        <v>38</v>
      </c>
      <c r="AC8" s="21">
        <v>50</v>
      </c>
      <c r="AD8" s="21">
        <v>14</v>
      </c>
      <c r="AE8" s="21">
        <v>39</v>
      </c>
      <c r="AF8" s="21">
        <v>53</v>
      </c>
      <c r="AG8" s="21">
        <v>13</v>
      </c>
      <c r="AH8" s="21">
        <v>30</v>
      </c>
      <c r="AI8" s="21">
        <v>43</v>
      </c>
      <c r="AJ8" s="21">
        <v>6</v>
      </c>
      <c r="AK8" s="21">
        <v>20</v>
      </c>
      <c r="AL8" s="22">
        <v>26</v>
      </c>
      <c r="AM8" s="43">
        <f>+AJ8+AG8+AD8+AA8+X8+U8+R8+O8+L8++I8+F8+C8</f>
        <v>137</v>
      </c>
      <c r="AN8" s="44">
        <f>+AK8+AH8+AE8+AB8+Y8+V8+S8+P8+M8++J8+G8+D8</f>
        <v>342</v>
      </c>
      <c r="AO8" s="45">
        <f>+AL8+AI8+AF8+AC8+Z8+W8+T8+Q8+N8+K8+H8+E8</f>
        <v>479</v>
      </c>
      <c r="AP8" s="20">
        <v>14</v>
      </c>
      <c r="AQ8" s="21">
        <v>29</v>
      </c>
      <c r="AR8" s="21">
        <v>43</v>
      </c>
      <c r="AS8" s="21">
        <v>14</v>
      </c>
      <c r="AT8" s="21">
        <v>21</v>
      </c>
      <c r="AU8" s="21">
        <v>35</v>
      </c>
      <c r="AV8" s="21">
        <v>9</v>
      </c>
      <c r="AW8" s="21">
        <v>22</v>
      </c>
      <c r="AX8" s="21">
        <v>31</v>
      </c>
      <c r="AY8" s="21">
        <v>17</v>
      </c>
      <c r="AZ8" s="21">
        <v>28</v>
      </c>
      <c r="BA8" s="21">
        <v>45</v>
      </c>
      <c r="BB8" s="21">
        <v>12</v>
      </c>
      <c r="BC8" s="21">
        <v>36</v>
      </c>
      <c r="BD8" s="21">
        <v>48</v>
      </c>
      <c r="BE8" s="21">
        <v>11</v>
      </c>
      <c r="BF8" s="21">
        <v>27</v>
      </c>
      <c r="BG8" s="21">
        <v>38</v>
      </c>
      <c r="BH8" s="21">
        <v>20</v>
      </c>
      <c r="BI8" s="21">
        <v>30</v>
      </c>
      <c r="BJ8" s="21">
        <v>50</v>
      </c>
      <c r="BK8" s="21">
        <v>12</v>
      </c>
      <c r="BL8" s="21">
        <v>44</v>
      </c>
      <c r="BM8" s="21">
        <v>56</v>
      </c>
      <c r="BN8" s="21">
        <v>18</v>
      </c>
      <c r="BO8" s="21">
        <v>32</v>
      </c>
      <c r="BP8" s="21">
        <v>50</v>
      </c>
      <c r="BQ8" s="21">
        <v>19</v>
      </c>
      <c r="BR8" s="21">
        <v>37</v>
      </c>
      <c r="BS8" s="21">
        <v>56</v>
      </c>
      <c r="BT8" s="21">
        <v>15</v>
      </c>
      <c r="BU8" s="21">
        <v>31</v>
      </c>
      <c r="BV8" s="21">
        <v>46</v>
      </c>
      <c r="BW8" s="21">
        <v>12</v>
      </c>
      <c r="BX8" s="21">
        <v>24</v>
      </c>
      <c r="BY8" s="24">
        <v>36</v>
      </c>
      <c r="BZ8" s="43">
        <f>+BW8+BT8+BQ8+BN8+BK8+BH8+BE8+BB8+AY8++AV8+AS8+AP8</f>
        <v>173</v>
      </c>
      <c r="CA8" s="44">
        <f>+BX8+BU8+BR8+BO8+BL8+BI8+BF8+BC8+AZ8++AW8+AT8+AQ8</f>
        <v>361</v>
      </c>
      <c r="CB8" s="45">
        <f>+BY8+BV8+BS8+BP8+BM8+BJ8+BG8+BD8+BA8+AX8+AU8+AR8</f>
        <v>534</v>
      </c>
    </row>
    <row r="9" spans="2:80" ht="15.75">
      <c r="B9" s="16" t="s">
        <v>22</v>
      </c>
      <c r="C9" s="1">
        <v>6</v>
      </c>
      <c r="D9" s="2">
        <v>6</v>
      </c>
      <c r="E9" s="2">
        <v>12</v>
      </c>
      <c r="F9" s="2">
        <v>2</v>
      </c>
      <c r="G9" s="2">
        <v>6</v>
      </c>
      <c r="H9" s="2">
        <v>8</v>
      </c>
      <c r="I9" s="2">
        <v>6</v>
      </c>
      <c r="J9" s="2">
        <v>9</v>
      </c>
      <c r="K9" s="2">
        <v>15</v>
      </c>
      <c r="L9" s="2">
        <v>4</v>
      </c>
      <c r="M9" s="2">
        <v>7</v>
      </c>
      <c r="N9" s="2">
        <v>11</v>
      </c>
      <c r="O9" s="2">
        <v>9</v>
      </c>
      <c r="P9" s="2">
        <v>12</v>
      </c>
      <c r="Q9" s="2">
        <v>21</v>
      </c>
      <c r="R9" s="2">
        <v>10</v>
      </c>
      <c r="S9" s="2">
        <v>12</v>
      </c>
      <c r="T9" s="2">
        <v>22</v>
      </c>
      <c r="U9" s="2">
        <v>4</v>
      </c>
      <c r="V9" s="2">
        <v>11</v>
      </c>
      <c r="W9" s="2">
        <v>15</v>
      </c>
      <c r="X9" s="2">
        <v>5</v>
      </c>
      <c r="Y9" s="2">
        <v>12</v>
      </c>
      <c r="Z9" s="2">
        <v>17</v>
      </c>
      <c r="AA9" s="2">
        <v>4</v>
      </c>
      <c r="AB9" s="2">
        <v>7</v>
      </c>
      <c r="AC9" s="2">
        <v>11</v>
      </c>
      <c r="AD9" s="2">
        <v>4</v>
      </c>
      <c r="AE9" s="2">
        <v>17</v>
      </c>
      <c r="AF9" s="2">
        <v>21</v>
      </c>
      <c r="AG9" s="2">
        <v>5</v>
      </c>
      <c r="AH9" s="2">
        <v>8</v>
      </c>
      <c r="AI9" s="2">
        <v>13</v>
      </c>
      <c r="AJ9" s="2">
        <v>5</v>
      </c>
      <c r="AK9" s="2">
        <v>9</v>
      </c>
      <c r="AL9" s="3">
        <v>14</v>
      </c>
      <c r="AM9" s="4">
        <f t="shared" ref="AM9:AM29" si="0">+AJ9+AG9+AD9+AA9+X9+U9+R9+O9+L9++I9+F9+C9</f>
        <v>64</v>
      </c>
      <c r="AN9" s="2">
        <f t="shared" ref="AN9:AN30" si="1">+AK9+AH9+AE9+AB9+Y9+V9+S9+P9+M9++J9+G9+D9</f>
        <v>116</v>
      </c>
      <c r="AO9" s="5">
        <f t="shared" ref="AO9:AO29" si="2">+AL9+AI9+AF9+AC9+Z9+W9+T9+Q9+N9+K9+H9+E9</f>
        <v>180</v>
      </c>
      <c r="AP9" s="1">
        <v>4</v>
      </c>
      <c r="AQ9" s="2">
        <v>2</v>
      </c>
      <c r="AR9" s="2">
        <v>6</v>
      </c>
      <c r="AS9" s="2">
        <v>6</v>
      </c>
      <c r="AT9" s="2">
        <v>8</v>
      </c>
      <c r="AU9" s="2">
        <v>14</v>
      </c>
      <c r="AV9" s="2">
        <v>9</v>
      </c>
      <c r="AW9" s="2">
        <v>10</v>
      </c>
      <c r="AX9" s="2">
        <v>19</v>
      </c>
      <c r="AY9" s="2">
        <v>6</v>
      </c>
      <c r="AZ9" s="2">
        <v>11</v>
      </c>
      <c r="BA9" s="2">
        <v>17</v>
      </c>
      <c r="BB9" s="2">
        <v>6</v>
      </c>
      <c r="BC9" s="2">
        <v>10</v>
      </c>
      <c r="BD9" s="2">
        <v>16</v>
      </c>
      <c r="BE9" s="2">
        <v>5</v>
      </c>
      <c r="BF9" s="2">
        <v>12</v>
      </c>
      <c r="BG9" s="2">
        <v>17</v>
      </c>
      <c r="BH9" s="2">
        <v>5</v>
      </c>
      <c r="BI9" s="2">
        <v>9</v>
      </c>
      <c r="BJ9" s="2">
        <v>14</v>
      </c>
      <c r="BK9" s="2">
        <v>9</v>
      </c>
      <c r="BL9" s="2">
        <v>13</v>
      </c>
      <c r="BM9" s="2">
        <v>22</v>
      </c>
      <c r="BN9" s="2">
        <v>13</v>
      </c>
      <c r="BO9" s="2">
        <v>7</v>
      </c>
      <c r="BP9" s="2">
        <v>20</v>
      </c>
      <c r="BQ9" s="2">
        <v>9</v>
      </c>
      <c r="BR9" s="2">
        <v>11</v>
      </c>
      <c r="BS9" s="2">
        <v>20</v>
      </c>
      <c r="BT9" s="2">
        <v>6</v>
      </c>
      <c r="BU9" s="2">
        <v>15</v>
      </c>
      <c r="BV9" s="2">
        <v>21</v>
      </c>
      <c r="BW9" s="2">
        <v>12</v>
      </c>
      <c r="BX9" s="2">
        <v>8</v>
      </c>
      <c r="BY9" s="5">
        <v>20</v>
      </c>
      <c r="BZ9" s="4">
        <f t="shared" ref="BZ9:BZ29" si="3">+BW9+BT9+BQ9+BN9+BK9+BH9+BE9+BB9+AY9++AV9+AS9+AP9</f>
        <v>90</v>
      </c>
      <c r="CA9" s="2">
        <f t="shared" ref="CA9:CA30" si="4">+BX9+BU9+BR9+BO9+BL9+BI9+BF9+BC9+AZ9++AW9+AT9+AQ9</f>
        <v>116</v>
      </c>
      <c r="CB9" s="5">
        <f t="shared" ref="CB9:CB29" si="5">+BY9+BV9+BS9+BP9+BM9+BJ9+BG9+BD9+BA9+AX9+AU9+AR9</f>
        <v>206</v>
      </c>
    </row>
    <row r="10" spans="2:80" ht="15.75">
      <c r="B10" s="16" t="s">
        <v>23</v>
      </c>
      <c r="C10" s="1">
        <v>5</v>
      </c>
      <c r="D10" s="2">
        <v>5</v>
      </c>
      <c r="E10" s="2">
        <v>10</v>
      </c>
      <c r="F10" s="2">
        <v>1</v>
      </c>
      <c r="G10" s="2">
        <v>8</v>
      </c>
      <c r="H10" s="2">
        <v>9</v>
      </c>
      <c r="I10" s="2">
        <v>3</v>
      </c>
      <c r="J10" s="2">
        <v>11</v>
      </c>
      <c r="K10" s="2">
        <v>14</v>
      </c>
      <c r="L10" s="2">
        <v>5</v>
      </c>
      <c r="M10" s="2">
        <v>6</v>
      </c>
      <c r="N10" s="2">
        <v>11</v>
      </c>
      <c r="O10" s="2">
        <v>10</v>
      </c>
      <c r="P10" s="2">
        <v>17</v>
      </c>
      <c r="Q10" s="2">
        <v>27</v>
      </c>
      <c r="R10" s="2">
        <v>2</v>
      </c>
      <c r="S10" s="2">
        <v>3</v>
      </c>
      <c r="T10" s="2">
        <v>5</v>
      </c>
      <c r="U10" s="2">
        <v>7</v>
      </c>
      <c r="V10" s="2">
        <v>7</v>
      </c>
      <c r="W10" s="2">
        <v>14</v>
      </c>
      <c r="X10" s="2">
        <v>8</v>
      </c>
      <c r="Y10" s="2">
        <v>12</v>
      </c>
      <c r="Z10" s="2">
        <v>20</v>
      </c>
      <c r="AA10" s="2">
        <v>8</v>
      </c>
      <c r="AB10" s="2">
        <v>15</v>
      </c>
      <c r="AC10" s="2">
        <v>23</v>
      </c>
      <c r="AD10" s="2">
        <v>7</v>
      </c>
      <c r="AE10" s="2">
        <v>5</v>
      </c>
      <c r="AF10" s="2">
        <v>12</v>
      </c>
      <c r="AG10" s="2">
        <v>1</v>
      </c>
      <c r="AH10" s="2">
        <v>8</v>
      </c>
      <c r="AI10" s="2">
        <v>9</v>
      </c>
      <c r="AJ10" s="2">
        <v>5</v>
      </c>
      <c r="AK10" s="2">
        <v>4</v>
      </c>
      <c r="AL10" s="3">
        <v>9</v>
      </c>
      <c r="AM10" s="4">
        <f t="shared" si="0"/>
        <v>62</v>
      </c>
      <c r="AN10" s="2">
        <f t="shared" si="1"/>
        <v>101</v>
      </c>
      <c r="AO10" s="5">
        <f t="shared" si="2"/>
        <v>163</v>
      </c>
      <c r="AP10" s="1">
        <v>4</v>
      </c>
      <c r="AQ10" s="2">
        <v>9</v>
      </c>
      <c r="AR10" s="2">
        <v>13</v>
      </c>
      <c r="AS10" s="2">
        <v>7</v>
      </c>
      <c r="AT10" s="2">
        <v>3</v>
      </c>
      <c r="AU10" s="2">
        <v>10</v>
      </c>
      <c r="AV10" s="2">
        <v>1</v>
      </c>
      <c r="AW10" s="2">
        <v>6</v>
      </c>
      <c r="AX10" s="2">
        <v>7</v>
      </c>
      <c r="AY10" s="2">
        <v>5</v>
      </c>
      <c r="AZ10" s="2">
        <v>11</v>
      </c>
      <c r="BA10" s="2">
        <v>16</v>
      </c>
      <c r="BB10" s="2">
        <v>12</v>
      </c>
      <c r="BC10" s="2">
        <v>11</v>
      </c>
      <c r="BD10" s="2">
        <v>23</v>
      </c>
      <c r="BE10" s="2">
        <v>4</v>
      </c>
      <c r="BF10" s="2">
        <v>12</v>
      </c>
      <c r="BG10" s="2">
        <v>16</v>
      </c>
      <c r="BH10" s="2">
        <v>6</v>
      </c>
      <c r="BI10" s="2">
        <v>9</v>
      </c>
      <c r="BJ10" s="2">
        <v>15</v>
      </c>
      <c r="BK10" s="2">
        <v>12</v>
      </c>
      <c r="BL10" s="2">
        <v>7</v>
      </c>
      <c r="BM10" s="2">
        <v>19</v>
      </c>
      <c r="BN10" s="2">
        <v>8</v>
      </c>
      <c r="BO10" s="2">
        <v>8</v>
      </c>
      <c r="BP10" s="2">
        <v>16</v>
      </c>
      <c r="BQ10" s="2">
        <v>7</v>
      </c>
      <c r="BR10" s="2">
        <v>10</v>
      </c>
      <c r="BS10" s="2">
        <v>17</v>
      </c>
      <c r="BT10" s="2">
        <v>2</v>
      </c>
      <c r="BU10" s="2">
        <v>8</v>
      </c>
      <c r="BV10" s="2">
        <v>10</v>
      </c>
      <c r="BW10" s="2">
        <v>4</v>
      </c>
      <c r="BX10" s="2">
        <v>4</v>
      </c>
      <c r="BY10" s="5">
        <v>8</v>
      </c>
      <c r="BZ10" s="4">
        <f t="shared" si="3"/>
        <v>72</v>
      </c>
      <c r="CA10" s="2">
        <f t="shared" si="4"/>
        <v>98</v>
      </c>
      <c r="CB10" s="5">
        <f t="shared" si="5"/>
        <v>170</v>
      </c>
    </row>
    <row r="11" spans="2:80" ht="15.75">
      <c r="B11" s="16" t="s">
        <v>24</v>
      </c>
      <c r="C11" s="1">
        <v>9</v>
      </c>
      <c r="D11" s="2">
        <v>25</v>
      </c>
      <c r="E11" s="2">
        <v>34</v>
      </c>
      <c r="F11" s="2">
        <v>14</v>
      </c>
      <c r="G11" s="2">
        <v>22</v>
      </c>
      <c r="H11" s="2">
        <v>36</v>
      </c>
      <c r="I11" s="2">
        <v>19</v>
      </c>
      <c r="J11" s="2">
        <v>26</v>
      </c>
      <c r="K11" s="2">
        <v>45</v>
      </c>
      <c r="L11" s="2">
        <v>12</v>
      </c>
      <c r="M11" s="2">
        <v>22</v>
      </c>
      <c r="N11" s="2">
        <v>34</v>
      </c>
      <c r="O11" s="2">
        <v>16</v>
      </c>
      <c r="P11" s="2">
        <v>46</v>
      </c>
      <c r="Q11" s="2">
        <v>62</v>
      </c>
      <c r="R11" s="2">
        <v>13</v>
      </c>
      <c r="S11" s="2">
        <v>22</v>
      </c>
      <c r="T11" s="2">
        <v>35</v>
      </c>
      <c r="U11" s="2">
        <v>11</v>
      </c>
      <c r="V11" s="2">
        <v>27</v>
      </c>
      <c r="W11" s="2">
        <v>38</v>
      </c>
      <c r="X11" s="2">
        <v>17</v>
      </c>
      <c r="Y11" s="2">
        <v>15</v>
      </c>
      <c r="Z11" s="2">
        <v>32</v>
      </c>
      <c r="AA11" s="2">
        <v>14</v>
      </c>
      <c r="AB11" s="2">
        <v>36</v>
      </c>
      <c r="AC11" s="2">
        <v>50</v>
      </c>
      <c r="AD11" s="2">
        <v>15</v>
      </c>
      <c r="AE11" s="2">
        <v>19</v>
      </c>
      <c r="AF11" s="2">
        <v>34</v>
      </c>
      <c r="AG11" s="2">
        <v>12</v>
      </c>
      <c r="AH11" s="2">
        <v>26</v>
      </c>
      <c r="AI11" s="2">
        <v>38</v>
      </c>
      <c r="AJ11" s="2">
        <v>10</v>
      </c>
      <c r="AK11" s="2">
        <v>18</v>
      </c>
      <c r="AL11" s="3">
        <v>28</v>
      </c>
      <c r="AM11" s="4">
        <f t="shared" si="0"/>
        <v>162</v>
      </c>
      <c r="AN11" s="2">
        <f t="shared" si="1"/>
        <v>304</v>
      </c>
      <c r="AO11" s="5">
        <f t="shared" si="2"/>
        <v>466</v>
      </c>
      <c r="AP11" s="1">
        <v>8</v>
      </c>
      <c r="AQ11" s="2">
        <v>18</v>
      </c>
      <c r="AR11" s="2">
        <v>26</v>
      </c>
      <c r="AS11" s="2">
        <v>9</v>
      </c>
      <c r="AT11" s="2">
        <v>20</v>
      </c>
      <c r="AU11" s="2">
        <v>29</v>
      </c>
      <c r="AV11" s="2">
        <v>13</v>
      </c>
      <c r="AW11" s="2">
        <v>23</v>
      </c>
      <c r="AX11" s="2">
        <v>36</v>
      </c>
      <c r="AY11" s="2">
        <v>19</v>
      </c>
      <c r="AZ11" s="2">
        <v>34</v>
      </c>
      <c r="BA11" s="2">
        <v>53</v>
      </c>
      <c r="BB11" s="2">
        <v>17</v>
      </c>
      <c r="BC11" s="2">
        <v>30</v>
      </c>
      <c r="BD11" s="2">
        <v>47</v>
      </c>
      <c r="BE11" s="2">
        <v>16</v>
      </c>
      <c r="BF11" s="2">
        <v>15</v>
      </c>
      <c r="BG11" s="2">
        <v>31</v>
      </c>
      <c r="BH11" s="2">
        <v>15</v>
      </c>
      <c r="BI11" s="2">
        <v>26</v>
      </c>
      <c r="BJ11" s="2">
        <v>41</v>
      </c>
      <c r="BK11" s="2">
        <v>15</v>
      </c>
      <c r="BL11" s="2">
        <v>21</v>
      </c>
      <c r="BM11" s="2">
        <v>36</v>
      </c>
      <c r="BN11" s="2">
        <v>17</v>
      </c>
      <c r="BO11" s="2">
        <v>25</v>
      </c>
      <c r="BP11" s="2">
        <v>42</v>
      </c>
      <c r="BQ11" s="2">
        <v>8</v>
      </c>
      <c r="BR11" s="2">
        <v>23</v>
      </c>
      <c r="BS11" s="2">
        <v>31</v>
      </c>
      <c r="BT11" s="2">
        <v>12</v>
      </c>
      <c r="BU11" s="2">
        <v>17</v>
      </c>
      <c r="BV11" s="2">
        <v>29</v>
      </c>
      <c r="BW11" s="2">
        <v>14</v>
      </c>
      <c r="BX11" s="2">
        <v>18</v>
      </c>
      <c r="BY11" s="5">
        <v>32</v>
      </c>
      <c r="BZ11" s="4">
        <f t="shared" si="3"/>
        <v>163</v>
      </c>
      <c r="CA11" s="2">
        <f t="shared" si="4"/>
        <v>270</v>
      </c>
      <c r="CB11" s="5">
        <f t="shared" si="5"/>
        <v>433</v>
      </c>
    </row>
    <row r="12" spans="2:80" ht="15.75">
      <c r="B12" s="16" t="s">
        <v>25</v>
      </c>
      <c r="C12" s="1">
        <v>14</v>
      </c>
      <c r="D12" s="2">
        <v>25</v>
      </c>
      <c r="E12" s="2">
        <v>39</v>
      </c>
      <c r="F12" s="2">
        <v>12</v>
      </c>
      <c r="G12" s="2">
        <v>14</v>
      </c>
      <c r="H12" s="2">
        <v>26</v>
      </c>
      <c r="I12" s="2">
        <v>16</v>
      </c>
      <c r="J12" s="2">
        <v>29</v>
      </c>
      <c r="K12" s="2">
        <v>45</v>
      </c>
      <c r="L12" s="2">
        <v>13</v>
      </c>
      <c r="M12" s="2">
        <v>23</v>
      </c>
      <c r="N12" s="2">
        <v>36</v>
      </c>
      <c r="O12" s="2">
        <v>17</v>
      </c>
      <c r="P12" s="2">
        <v>35</v>
      </c>
      <c r="Q12" s="2">
        <v>52</v>
      </c>
      <c r="R12" s="2">
        <v>14</v>
      </c>
      <c r="S12" s="2">
        <v>24</v>
      </c>
      <c r="T12" s="2">
        <v>38</v>
      </c>
      <c r="U12" s="2">
        <v>9</v>
      </c>
      <c r="V12" s="2">
        <v>34</v>
      </c>
      <c r="W12" s="2">
        <v>43</v>
      </c>
      <c r="X12" s="2">
        <v>13</v>
      </c>
      <c r="Y12" s="2">
        <v>30</v>
      </c>
      <c r="Z12" s="2">
        <v>43</v>
      </c>
      <c r="AA12" s="2">
        <v>13</v>
      </c>
      <c r="AB12" s="2">
        <v>26</v>
      </c>
      <c r="AC12" s="2">
        <v>39</v>
      </c>
      <c r="AD12" s="2">
        <v>12</v>
      </c>
      <c r="AE12" s="2">
        <v>30</v>
      </c>
      <c r="AF12" s="2">
        <v>42</v>
      </c>
      <c r="AG12" s="2">
        <v>19</v>
      </c>
      <c r="AH12" s="2">
        <v>25</v>
      </c>
      <c r="AI12" s="2">
        <v>44</v>
      </c>
      <c r="AJ12" s="2">
        <v>14</v>
      </c>
      <c r="AK12" s="2">
        <v>15</v>
      </c>
      <c r="AL12" s="3">
        <v>29</v>
      </c>
      <c r="AM12" s="4">
        <f t="shared" si="0"/>
        <v>166</v>
      </c>
      <c r="AN12" s="2">
        <f t="shared" si="1"/>
        <v>310</v>
      </c>
      <c r="AO12" s="5">
        <f t="shared" si="2"/>
        <v>476</v>
      </c>
      <c r="AP12" s="1">
        <v>9</v>
      </c>
      <c r="AQ12" s="2">
        <v>21</v>
      </c>
      <c r="AR12" s="2">
        <v>30</v>
      </c>
      <c r="AS12" s="2">
        <v>18</v>
      </c>
      <c r="AT12" s="2">
        <v>21</v>
      </c>
      <c r="AU12" s="2">
        <v>39</v>
      </c>
      <c r="AV12" s="2">
        <v>12</v>
      </c>
      <c r="AW12" s="2">
        <v>33</v>
      </c>
      <c r="AX12" s="2">
        <v>45</v>
      </c>
      <c r="AY12" s="2">
        <v>13</v>
      </c>
      <c r="AZ12" s="2">
        <v>29</v>
      </c>
      <c r="BA12" s="2">
        <v>42</v>
      </c>
      <c r="BB12" s="2">
        <v>17</v>
      </c>
      <c r="BC12" s="2">
        <v>39</v>
      </c>
      <c r="BD12" s="2">
        <v>56</v>
      </c>
      <c r="BE12" s="2">
        <v>14</v>
      </c>
      <c r="BF12" s="2">
        <v>21</v>
      </c>
      <c r="BG12" s="2">
        <v>35</v>
      </c>
      <c r="BH12" s="2">
        <v>17</v>
      </c>
      <c r="BI12" s="2">
        <v>36</v>
      </c>
      <c r="BJ12" s="2">
        <v>53</v>
      </c>
      <c r="BK12" s="2">
        <v>22</v>
      </c>
      <c r="BL12" s="2">
        <v>32</v>
      </c>
      <c r="BM12" s="2">
        <v>54</v>
      </c>
      <c r="BN12" s="2">
        <v>24</v>
      </c>
      <c r="BO12" s="2">
        <v>22</v>
      </c>
      <c r="BP12" s="2">
        <v>46</v>
      </c>
      <c r="BQ12" s="2">
        <v>12</v>
      </c>
      <c r="BR12" s="2">
        <v>28</v>
      </c>
      <c r="BS12" s="2">
        <v>40</v>
      </c>
      <c r="BT12" s="2">
        <v>16</v>
      </c>
      <c r="BU12" s="2">
        <v>22</v>
      </c>
      <c r="BV12" s="2">
        <v>38</v>
      </c>
      <c r="BW12" s="2">
        <v>16</v>
      </c>
      <c r="BX12" s="2">
        <v>19</v>
      </c>
      <c r="BY12" s="5">
        <v>35</v>
      </c>
      <c r="BZ12" s="4">
        <f t="shared" si="3"/>
        <v>190</v>
      </c>
      <c r="CA12" s="2">
        <f t="shared" si="4"/>
        <v>323</v>
      </c>
      <c r="CB12" s="5">
        <f t="shared" si="5"/>
        <v>513</v>
      </c>
    </row>
    <row r="13" spans="2:80" ht="15.75">
      <c r="B13" s="16" t="s">
        <v>26</v>
      </c>
      <c r="C13" s="1">
        <v>10</v>
      </c>
      <c r="D13" s="2">
        <v>7</v>
      </c>
      <c r="E13" s="2">
        <v>17</v>
      </c>
      <c r="F13" s="2">
        <v>4</v>
      </c>
      <c r="G13" s="2">
        <v>6</v>
      </c>
      <c r="H13" s="2">
        <v>10</v>
      </c>
      <c r="I13" s="2">
        <v>8</v>
      </c>
      <c r="J13" s="2">
        <v>15</v>
      </c>
      <c r="K13" s="2">
        <v>23</v>
      </c>
      <c r="L13" s="2">
        <v>3</v>
      </c>
      <c r="M13" s="2">
        <v>15</v>
      </c>
      <c r="N13" s="2">
        <v>18</v>
      </c>
      <c r="O13" s="2">
        <v>3</v>
      </c>
      <c r="P13" s="2">
        <v>10</v>
      </c>
      <c r="Q13" s="2">
        <v>13</v>
      </c>
      <c r="R13" s="2">
        <v>5</v>
      </c>
      <c r="S13" s="2">
        <v>17</v>
      </c>
      <c r="T13" s="2">
        <v>22</v>
      </c>
      <c r="U13" s="2">
        <v>6</v>
      </c>
      <c r="V13" s="2">
        <v>16</v>
      </c>
      <c r="W13" s="2">
        <v>22</v>
      </c>
      <c r="X13" s="2">
        <v>4</v>
      </c>
      <c r="Y13" s="2">
        <v>14</v>
      </c>
      <c r="Z13" s="2">
        <v>18</v>
      </c>
      <c r="AA13" s="2">
        <v>12</v>
      </c>
      <c r="AB13" s="2">
        <v>11</v>
      </c>
      <c r="AC13" s="2">
        <v>23</v>
      </c>
      <c r="AD13" s="2">
        <v>5</v>
      </c>
      <c r="AE13" s="2">
        <v>7</v>
      </c>
      <c r="AF13" s="2">
        <v>12</v>
      </c>
      <c r="AG13" s="2">
        <v>5</v>
      </c>
      <c r="AH13" s="2">
        <v>11</v>
      </c>
      <c r="AI13" s="2">
        <v>16</v>
      </c>
      <c r="AJ13" s="2">
        <v>5</v>
      </c>
      <c r="AK13" s="2">
        <v>6</v>
      </c>
      <c r="AL13" s="3">
        <v>11</v>
      </c>
      <c r="AM13" s="4">
        <f t="shared" si="0"/>
        <v>70</v>
      </c>
      <c r="AN13" s="2">
        <f t="shared" si="1"/>
        <v>135</v>
      </c>
      <c r="AO13" s="5">
        <f t="shared" si="2"/>
        <v>205</v>
      </c>
      <c r="AP13" s="1">
        <v>2</v>
      </c>
      <c r="AQ13" s="2">
        <v>10</v>
      </c>
      <c r="AR13" s="2">
        <v>12</v>
      </c>
      <c r="AS13" s="2">
        <v>4</v>
      </c>
      <c r="AT13" s="2">
        <v>6</v>
      </c>
      <c r="AU13" s="2">
        <v>10</v>
      </c>
      <c r="AV13" s="2">
        <v>5</v>
      </c>
      <c r="AW13" s="2">
        <v>10</v>
      </c>
      <c r="AX13" s="2">
        <v>15</v>
      </c>
      <c r="AY13" s="2">
        <v>6</v>
      </c>
      <c r="AZ13" s="2">
        <v>10</v>
      </c>
      <c r="BA13" s="2">
        <v>16</v>
      </c>
      <c r="BB13" s="2">
        <v>9</v>
      </c>
      <c r="BC13" s="2">
        <v>16</v>
      </c>
      <c r="BD13" s="2">
        <v>25</v>
      </c>
      <c r="BE13" s="2">
        <v>4</v>
      </c>
      <c r="BF13" s="2">
        <v>7</v>
      </c>
      <c r="BG13" s="2">
        <v>11</v>
      </c>
      <c r="BH13" s="2">
        <v>5</v>
      </c>
      <c r="BI13" s="2">
        <v>8</v>
      </c>
      <c r="BJ13" s="2">
        <v>13</v>
      </c>
      <c r="BK13" s="2">
        <v>6</v>
      </c>
      <c r="BL13" s="2">
        <v>15</v>
      </c>
      <c r="BM13" s="2">
        <v>21</v>
      </c>
      <c r="BN13" s="2">
        <v>7</v>
      </c>
      <c r="BO13" s="2">
        <v>8</v>
      </c>
      <c r="BP13" s="2">
        <v>15</v>
      </c>
      <c r="BQ13" s="2">
        <v>6</v>
      </c>
      <c r="BR13" s="2">
        <v>13</v>
      </c>
      <c r="BS13" s="2">
        <v>19</v>
      </c>
      <c r="BT13" s="2">
        <v>1</v>
      </c>
      <c r="BU13" s="2">
        <v>8</v>
      </c>
      <c r="BV13" s="2">
        <v>9</v>
      </c>
      <c r="BW13" s="2">
        <v>7</v>
      </c>
      <c r="BX13" s="2">
        <v>6</v>
      </c>
      <c r="BY13" s="5">
        <v>13</v>
      </c>
      <c r="BZ13" s="4">
        <f t="shared" si="3"/>
        <v>62</v>
      </c>
      <c r="CA13" s="2">
        <f t="shared" si="4"/>
        <v>117</v>
      </c>
      <c r="CB13" s="5">
        <f t="shared" si="5"/>
        <v>179</v>
      </c>
    </row>
    <row r="14" spans="2:80" ht="15.75">
      <c r="B14" s="16" t="s">
        <v>27</v>
      </c>
      <c r="C14" s="1">
        <v>12</v>
      </c>
      <c r="D14" s="2">
        <v>30</v>
      </c>
      <c r="E14" s="2">
        <v>42</v>
      </c>
      <c r="F14" s="2">
        <v>11</v>
      </c>
      <c r="G14" s="2">
        <v>36</v>
      </c>
      <c r="H14" s="2">
        <v>47</v>
      </c>
      <c r="I14" s="2">
        <v>26</v>
      </c>
      <c r="J14" s="2">
        <v>45</v>
      </c>
      <c r="K14" s="2">
        <v>71</v>
      </c>
      <c r="L14" s="2">
        <v>23</v>
      </c>
      <c r="M14" s="2">
        <v>48</v>
      </c>
      <c r="N14" s="2">
        <v>71</v>
      </c>
      <c r="O14" s="2">
        <v>16</v>
      </c>
      <c r="P14" s="2">
        <v>49</v>
      </c>
      <c r="Q14" s="2">
        <v>65</v>
      </c>
      <c r="R14" s="2">
        <v>29</v>
      </c>
      <c r="S14" s="2">
        <v>49</v>
      </c>
      <c r="T14" s="2">
        <v>78</v>
      </c>
      <c r="U14" s="2">
        <v>15</v>
      </c>
      <c r="V14" s="2">
        <v>37</v>
      </c>
      <c r="W14" s="2">
        <v>52</v>
      </c>
      <c r="X14" s="2">
        <v>21</v>
      </c>
      <c r="Y14" s="2">
        <v>56</v>
      </c>
      <c r="Z14" s="2">
        <v>77</v>
      </c>
      <c r="AA14" s="2">
        <v>20</v>
      </c>
      <c r="AB14" s="2">
        <v>41</v>
      </c>
      <c r="AC14" s="2">
        <v>61</v>
      </c>
      <c r="AD14" s="2">
        <v>23</v>
      </c>
      <c r="AE14" s="2">
        <v>42</v>
      </c>
      <c r="AF14" s="2">
        <v>65</v>
      </c>
      <c r="AG14" s="2">
        <v>12</v>
      </c>
      <c r="AH14" s="2">
        <v>36</v>
      </c>
      <c r="AI14" s="2">
        <v>48</v>
      </c>
      <c r="AJ14" s="2">
        <v>12</v>
      </c>
      <c r="AK14" s="2">
        <v>20</v>
      </c>
      <c r="AL14" s="3">
        <v>32</v>
      </c>
      <c r="AM14" s="4">
        <f t="shared" si="0"/>
        <v>220</v>
      </c>
      <c r="AN14" s="2">
        <f t="shared" si="1"/>
        <v>489</v>
      </c>
      <c r="AO14" s="5">
        <f t="shared" si="2"/>
        <v>709</v>
      </c>
      <c r="AP14" s="1">
        <v>16</v>
      </c>
      <c r="AQ14" s="2">
        <v>44</v>
      </c>
      <c r="AR14" s="2">
        <v>60</v>
      </c>
      <c r="AS14" s="2">
        <v>26</v>
      </c>
      <c r="AT14" s="2">
        <v>47</v>
      </c>
      <c r="AU14" s="2">
        <v>73</v>
      </c>
      <c r="AV14" s="2">
        <v>30</v>
      </c>
      <c r="AW14" s="2">
        <v>51</v>
      </c>
      <c r="AX14" s="2">
        <v>81</v>
      </c>
      <c r="AY14" s="2">
        <v>29</v>
      </c>
      <c r="AZ14" s="2">
        <v>58</v>
      </c>
      <c r="BA14" s="2">
        <v>87</v>
      </c>
      <c r="BB14" s="2">
        <v>24</v>
      </c>
      <c r="BC14" s="2">
        <v>62</v>
      </c>
      <c r="BD14" s="2">
        <v>86</v>
      </c>
      <c r="BE14" s="2">
        <v>22</v>
      </c>
      <c r="BF14" s="2">
        <v>56</v>
      </c>
      <c r="BG14" s="2">
        <v>78</v>
      </c>
      <c r="BH14" s="2">
        <v>25</v>
      </c>
      <c r="BI14" s="2">
        <v>55</v>
      </c>
      <c r="BJ14" s="2">
        <v>80</v>
      </c>
      <c r="BK14" s="2">
        <v>27</v>
      </c>
      <c r="BL14" s="2">
        <v>52</v>
      </c>
      <c r="BM14" s="2">
        <v>79</v>
      </c>
      <c r="BN14" s="2">
        <v>30</v>
      </c>
      <c r="BO14" s="2">
        <v>57</v>
      </c>
      <c r="BP14" s="2">
        <v>87</v>
      </c>
      <c r="BQ14" s="2">
        <v>28</v>
      </c>
      <c r="BR14" s="2">
        <v>57</v>
      </c>
      <c r="BS14" s="2">
        <v>85</v>
      </c>
      <c r="BT14" s="2">
        <v>13</v>
      </c>
      <c r="BU14" s="2">
        <v>36</v>
      </c>
      <c r="BV14" s="2">
        <v>49</v>
      </c>
      <c r="BW14" s="2">
        <v>26</v>
      </c>
      <c r="BX14" s="2">
        <v>33</v>
      </c>
      <c r="BY14" s="5">
        <v>59</v>
      </c>
      <c r="BZ14" s="4">
        <f t="shared" si="3"/>
        <v>296</v>
      </c>
      <c r="CA14" s="2">
        <f t="shared" si="4"/>
        <v>608</v>
      </c>
      <c r="CB14" s="5">
        <f t="shared" si="5"/>
        <v>904</v>
      </c>
    </row>
    <row r="15" spans="2:80" ht="15.75">
      <c r="B15" s="16" t="s">
        <v>28</v>
      </c>
      <c r="C15" s="1">
        <v>26</v>
      </c>
      <c r="D15" s="2">
        <v>52</v>
      </c>
      <c r="E15" s="2">
        <v>78</v>
      </c>
      <c r="F15" s="2">
        <v>17</v>
      </c>
      <c r="G15" s="2">
        <v>46</v>
      </c>
      <c r="H15" s="2">
        <v>63</v>
      </c>
      <c r="I15" s="2">
        <v>36</v>
      </c>
      <c r="J15" s="2">
        <v>64</v>
      </c>
      <c r="K15" s="2">
        <v>100</v>
      </c>
      <c r="L15" s="2">
        <v>12</v>
      </c>
      <c r="M15" s="2">
        <v>54</v>
      </c>
      <c r="N15" s="2">
        <v>66</v>
      </c>
      <c r="O15" s="2">
        <v>30</v>
      </c>
      <c r="P15" s="2">
        <v>74</v>
      </c>
      <c r="Q15" s="2">
        <v>104</v>
      </c>
      <c r="R15" s="2">
        <v>32</v>
      </c>
      <c r="S15" s="2">
        <v>49</v>
      </c>
      <c r="T15" s="2">
        <v>81</v>
      </c>
      <c r="U15" s="2">
        <v>28</v>
      </c>
      <c r="V15" s="2">
        <v>76</v>
      </c>
      <c r="W15" s="2">
        <v>104</v>
      </c>
      <c r="X15" s="2">
        <v>36</v>
      </c>
      <c r="Y15" s="2">
        <v>60</v>
      </c>
      <c r="Z15" s="2">
        <v>96</v>
      </c>
      <c r="AA15" s="2">
        <v>35</v>
      </c>
      <c r="AB15" s="2">
        <v>75</v>
      </c>
      <c r="AC15" s="2">
        <v>110</v>
      </c>
      <c r="AD15" s="2">
        <v>31</v>
      </c>
      <c r="AE15" s="2">
        <v>52</v>
      </c>
      <c r="AF15" s="2">
        <v>83</v>
      </c>
      <c r="AG15" s="2">
        <v>27</v>
      </c>
      <c r="AH15" s="2">
        <v>56</v>
      </c>
      <c r="AI15" s="2">
        <v>83</v>
      </c>
      <c r="AJ15" s="2">
        <v>17</v>
      </c>
      <c r="AK15" s="2">
        <v>30</v>
      </c>
      <c r="AL15" s="3">
        <v>47</v>
      </c>
      <c r="AM15" s="4">
        <f t="shared" si="0"/>
        <v>327</v>
      </c>
      <c r="AN15" s="2">
        <f t="shared" si="1"/>
        <v>688</v>
      </c>
      <c r="AO15" s="5">
        <f t="shared" si="2"/>
        <v>1015</v>
      </c>
      <c r="AP15" s="1">
        <v>38</v>
      </c>
      <c r="AQ15" s="2">
        <v>54</v>
      </c>
      <c r="AR15" s="2">
        <v>92</v>
      </c>
      <c r="AS15" s="2">
        <v>32</v>
      </c>
      <c r="AT15" s="2">
        <v>77</v>
      </c>
      <c r="AU15" s="2">
        <v>109</v>
      </c>
      <c r="AV15" s="2">
        <v>38</v>
      </c>
      <c r="AW15" s="2">
        <v>64</v>
      </c>
      <c r="AX15" s="2">
        <v>102</v>
      </c>
      <c r="AY15" s="2">
        <v>32</v>
      </c>
      <c r="AZ15" s="2">
        <v>85</v>
      </c>
      <c r="BA15" s="2">
        <v>117</v>
      </c>
      <c r="BB15" s="2">
        <v>33</v>
      </c>
      <c r="BC15" s="2">
        <v>68</v>
      </c>
      <c r="BD15" s="2">
        <v>101</v>
      </c>
      <c r="BE15" s="2">
        <v>45</v>
      </c>
      <c r="BF15" s="2">
        <v>64</v>
      </c>
      <c r="BG15" s="2">
        <v>109</v>
      </c>
      <c r="BH15" s="2">
        <v>39</v>
      </c>
      <c r="BI15" s="2">
        <v>67</v>
      </c>
      <c r="BJ15" s="2">
        <v>106</v>
      </c>
      <c r="BK15" s="2">
        <v>48</v>
      </c>
      <c r="BL15" s="2">
        <v>63</v>
      </c>
      <c r="BM15" s="2">
        <v>111</v>
      </c>
      <c r="BN15" s="2">
        <v>37</v>
      </c>
      <c r="BO15" s="2">
        <v>69</v>
      </c>
      <c r="BP15" s="2">
        <v>106</v>
      </c>
      <c r="BQ15" s="2">
        <v>48</v>
      </c>
      <c r="BR15" s="2">
        <v>71</v>
      </c>
      <c r="BS15" s="2">
        <v>119</v>
      </c>
      <c r="BT15" s="2">
        <v>38</v>
      </c>
      <c r="BU15" s="2">
        <v>58</v>
      </c>
      <c r="BV15" s="2">
        <v>96</v>
      </c>
      <c r="BW15" s="2">
        <v>22</v>
      </c>
      <c r="BX15" s="2">
        <v>46</v>
      </c>
      <c r="BY15" s="5">
        <v>68</v>
      </c>
      <c r="BZ15" s="4">
        <f t="shared" si="3"/>
        <v>450</v>
      </c>
      <c r="CA15" s="2">
        <f t="shared" si="4"/>
        <v>786</v>
      </c>
      <c r="CB15" s="5">
        <f t="shared" si="5"/>
        <v>1236</v>
      </c>
    </row>
    <row r="16" spans="2:80" ht="15.75">
      <c r="B16" s="16" t="s">
        <v>29</v>
      </c>
      <c r="C16" s="1">
        <v>5</v>
      </c>
      <c r="D16" s="2">
        <v>13</v>
      </c>
      <c r="E16" s="2">
        <v>18</v>
      </c>
      <c r="F16" s="2">
        <v>13</v>
      </c>
      <c r="G16" s="2">
        <v>15</v>
      </c>
      <c r="H16" s="2">
        <v>28</v>
      </c>
      <c r="I16" s="2">
        <v>5</v>
      </c>
      <c r="J16" s="2">
        <v>21</v>
      </c>
      <c r="K16" s="2">
        <v>26</v>
      </c>
      <c r="L16" s="2">
        <v>11</v>
      </c>
      <c r="M16" s="2">
        <v>17</v>
      </c>
      <c r="N16" s="2">
        <v>28</v>
      </c>
      <c r="O16" s="2">
        <v>9</v>
      </c>
      <c r="P16" s="2">
        <v>19</v>
      </c>
      <c r="Q16" s="2">
        <v>28</v>
      </c>
      <c r="R16" s="2">
        <v>9</v>
      </c>
      <c r="S16" s="2">
        <v>15</v>
      </c>
      <c r="T16" s="2">
        <v>24</v>
      </c>
      <c r="U16" s="2">
        <v>9</v>
      </c>
      <c r="V16" s="2">
        <v>15</v>
      </c>
      <c r="W16" s="2">
        <v>24</v>
      </c>
      <c r="X16" s="2">
        <v>8</v>
      </c>
      <c r="Y16" s="2">
        <v>19</v>
      </c>
      <c r="Z16" s="2">
        <v>27</v>
      </c>
      <c r="AA16" s="2">
        <v>6</v>
      </c>
      <c r="AB16" s="2">
        <v>8</v>
      </c>
      <c r="AC16" s="2">
        <v>14</v>
      </c>
      <c r="AD16" s="2">
        <v>8</v>
      </c>
      <c r="AE16" s="2">
        <v>13</v>
      </c>
      <c r="AF16" s="2">
        <v>21</v>
      </c>
      <c r="AG16" s="2">
        <v>4</v>
      </c>
      <c r="AH16" s="2">
        <v>21</v>
      </c>
      <c r="AI16" s="2">
        <v>25</v>
      </c>
      <c r="AJ16" s="2">
        <v>8</v>
      </c>
      <c r="AK16" s="2">
        <v>5</v>
      </c>
      <c r="AL16" s="3">
        <v>13</v>
      </c>
      <c r="AM16" s="4">
        <f t="shared" si="0"/>
        <v>95</v>
      </c>
      <c r="AN16" s="2">
        <f t="shared" si="1"/>
        <v>181</v>
      </c>
      <c r="AO16" s="5">
        <f t="shared" si="2"/>
        <v>276</v>
      </c>
      <c r="AP16" s="1">
        <v>15</v>
      </c>
      <c r="AQ16" s="2">
        <v>16</v>
      </c>
      <c r="AR16" s="2">
        <v>31</v>
      </c>
      <c r="AS16" s="2">
        <v>11</v>
      </c>
      <c r="AT16" s="2">
        <v>18</v>
      </c>
      <c r="AU16" s="2">
        <v>29</v>
      </c>
      <c r="AV16" s="2">
        <v>6</v>
      </c>
      <c r="AW16" s="2">
        <v>15</v>
      </c>
      <c r="AX16" s="2">
        <v>21</v>
      </c>
      <c r="AY16" s="2">
        <v>12</v>
      </c>
      <c r="AZ16" s="2">
        <v>22</v>
      </c>
      <c r="BA16" s="2">
        <v>34</v>
      </c>
      <c r="BB16" s="2">
        <v>9</v>
      </c>
      <c r="BC16" s="2">
        <v>15</v>
      </c>
      <c r="BD16" s="2">
        <v>24</v>
      </c>
      <c r="BE16" s="2">
        <v>3</v>
      </c>
      <c r="BF16" s="2">
        <v>25</v>
      </c>
      <c r="BG16" s="2">
        <v>28</v>
      </c>
      <c r="BH16" s="2">
        <v>11</v>
      </c>
      <c r="BI16" s="2">
        <v>16</v>
      </c>
      <c r="BJ16" s="2">
        <v>27</v>
      </c>
      <c r="BK16" s="2">
        <v>14</v>
      </c>
      <c r="BL16" s="2">
        <v>21</v>
      </c>
      <c r="BM16" s="2">
        <v>35</v>
      </c>
      <c r="BN16" s="2">
        <v>11</v>
      </c>
      <c r="BO16" s="2">
        <v>22</v>
      </c>
      <c r="BP16" s="2">
        <v>33</v>
      </c>
      <c r="BQ16" s="2">
        <v>9</v>
      </c>
      <c r="BR16" s="2">
        <v>24</v>
      </c>
      <c r="BS16" s="2">
        <v>33</v>
      </c>
      <c r="BT16" s="2">
        <v>10</v>
      </c>
      <c r="BU16" s="2">
        <v>21</v>
      </c>
      <c r="BV16" s="2">
        <v>31</v>
      </c>
      <c r="BW16" s="2">
        <v>8</v>
      </c>
      <c r="BX16" s="2">
        <v>19</v>
      </c>
      <c r="BY16" s="5">
        <v>27</v>
      </c>
      <c r="BZ16" s="4">
        <f t="shared" si="3"/>
        <v>119</v>
      </c>
      <c r="CA16" s="2">
        <f t="shared" si="4"/>
        <v>234</v>
      </c>
      <c r="CB16" s="5">
        <f t="shared" si="5"/>
        <v>353</v>
      </c>
    </row>
    <row r="17" spans="2:83" ht="15.75">
      <c r="B17" s="16" t="s">
        <v>30</v>
      </c>
      <c r="C17" s="1">
        <v>19</v>
      </c>
      <c r="D17" s="2">
        <v>44</v>
      </c>
      <c r="E17" s="2">
        <v>63</v>
      </c>
      <c r="F17" s="2">
        <v>25</v>
      </c>
      <c r="G17" s="2">
        <v>51</v>
      </c>
      <c r="H17" s="2">
        <v>76</v>
      </c>
      <c r="I17" s="2">
        <v>25</v>
      </c>
      <c r="J17" s="2">
        <v>63</v>
      </c>
      <c r="K17" s="2">
        <v>88</v>
      </c>
      <c r="L17" s="2">
        <v>20</v>
      </c>
      <c r="M17" s="2">
        <v>56</v>
      </c>
      <c r="N17" s="2">
        <v>76</v>
      </c>
      <c r="O17" s="2">
        <v>28</v>
      </c>
      <c r="P17" s="2">
        <v>73</v>
      </c>
      <c r="Q17" s="2">
        <v>101</v>
      </c>
      <c r="R17" s="2">
        <v>24</v>
      </c>
      <c r="S17" s="2">
        <v>39</v>
      </c>
      <c r="T17" s="2">
        <v>63</v>
      </c>
      <c r="U17" s="2">
        <v>21</v>
      </c>
      <c r="V17" s="2">
        <v>61</v>
      </c>
      <c r="W17" s="2">
        <v>82</v>
      </c>
      <c r="X17" s="2">
        <v>19</v>
      </c>
      <c r="Y17" s="2">
        <v>61</v>
      </c>
      <c r="Z17" s="2">
        <v>80</v>
      </c>
      <c r="AA17" s="2">
        <v>37</v>
      </c>
      <c r="AB17" s="2">
        <v>47</v>
      </c>
      <c r="AC17" s="2">
        <v>84</v>
      </c>
      <c r="AD17" s="2">
        <v>27</v>
      </c>
      <c r="AE17" s="2">
        <v>46</v>
      </c>
      <c r="AF17" s="2">
        <v>73</v>
      </c>
      <c r="AG17" s="2">
        <v>29</v>
      </c>
      <c r="AH17" s="2">
        <v>57</v>
      </c>
      <c r="AI17" s="2">
        <v>86</v>
      </c>
      <c r="AJ17" s="2">
        <v>12</v>
      </c>
      <c r="AK17" s="2">
        <v>35</v>
      </c>
      <c r="AL17" s="3">
        <v>47</v>
      </c>
      <c r="AM17" s="4">
        <f t="shared" si="0"/>
        <v>286</v>
      </c>
      <c r="AN17" s="2">
        <f t="shared" si="1"/>
        <v>633</v>
      </c>
      <c r="AO17" s="5">
        <f t="shared" si="2"/>
        <v>919</v>
      </c>
      <c r="AP17" s="1">
        <v>21</v>
      </c>
      <c r="AQ17" s="2">
        <v>47</v>
      </c>
      <c r="AR17" s="2">
        <v>68</v>
      </c>
      <c r="AS17" s="2">
        <v>35</v>
      </c>
      <c r="AT17" s="2">
        <v>49</v>
      </c>
      <c r="AU17" s="2">
        <v>84</v>
      </c>
      <c r="AV17" s="2">
        <v>25</v>
      </c>
      <c r="AW17" s="2">
        <v>46</v>
      </c>
      <c r="AX17" s="2">
        <v>71</v>
      </c>
      <c r="AY17" s="2">
        <v>27</v>
      </c>
      <c r="AZ17" s="2">
        <v>63</v>
      </c>
      <c r="BA17" s="2">
        <v>90</v>
      </c>
      <c r="BB17" s="2">
        <v>39</v>
      </c>
      <c r="BC17" s="2">
        <v>64</v>
      </c>
      <c r="BD17" s="2">
        <v>103</v>
      </c>
      <c r="BE17" s="2">
        <v>25</v>
      </c>
      <c r="BF17" s="2">
        <v>46</v>
      </c>
      <c r="BG17" s="2">
        <v>71</v>
      </c>
      <c r="BH17" s="2">
        <v>33</v>
      </c>
      <c r="BI17" s="2">
        <v>51</v>
      </c>
      <c r="BJ17" s="2">
        <v>84</v>
      </c>
      <c r="BK17" s="2">
        <v>32</v>
      </c>
      <c r="BL17" s="2">
        <v>48</v>
      </c>
      <c r="BM17" s="2">
        <v>80</v>
      </c>
      <c r="BN17" s="2">
        <v>33</v>
      </c>
      <c r="BO17" s="2">
        <v>51</v>
      </c>
      <c r="BP17" s="2">
        <v>84</v>
      </c>
      <c r="BQ17" s="2">
        <v>37</v>
      </c>
      <c r="BR17" s="2">
        <v>62</v>
      </c>
      <c r="BS17" s="2">
        <v>99</v>
      </c>
      <c r="BT17" s="2">
        <v>26</v>
      </c>
      <c r="BU17" s="2">
        <v>47</v>
      </c>
      <c r="BV17" s="2">
        <v>73</v>
      </c>
      <c r="BW17" s="2">
        <v>33</v>
      </c>
      <c r="BX17" s="2">
        <v>40</v>
      </c>
      <c r="BY17" s="5">
        <v>73</v>
      </c>
      <c r="BZ17" s="4">
        <f t="shared" si="3"/>
        <v>366</v>
      </c>
      <c r="CA17" s="2">
        <f t="shared" si="4"/>
        <v>614</v>
      </c>
      <c r="CB17" s="5">
        <f t="shared" si="5"/>
        <v>980</v>
      </c>
    </row>
    <row r="18" spans="2:83" ht="15.75">
      <c r="B18" s="16" t="s">
        <v>31</v>
      </c>
      <c r="C18" s="1">
        <v>29</v>
      </c>
      <c r="D18" s="2">
        <v>73</v>
      </c>
      <c r="E18" s="2">
        <v>102</v>
      </c>
      <c r="F18" s="2">
        <v>29</v>
      </c>
      <c r="G18" s="2">
        <v>69</v>
      </c>
      <c r="H18" s="2">
        <v>98</v>
      </c>
      <c r="I18" s="2">
        <v>49</v>
      </c>
      <c r="J18" s="2">
        <v>75</v>
      </c>
      <c r="K18" s="2">
        <v>124</v>
      </c>
      <c r="L18" s="2">
        <v>38</v>
      </c>
      <c r="M18" s="2">
        <v>58</v>
      </c>
      <c r="N18" s="2">
        <v>96</v>
      </c>
      <c r="O18" s="2">
        <v>55</v>
      </c>
      <c r="P18" s="2">
        <v>103</v>
      </c>
      <c r="Q18" s="2">
        <v>158</v>
      </c>
      <c r="R18" s="2">
        <v>32</v>
      </c>
      <c r="S18" s="2">
        <v>69</v>
      </c>
      <c r="T18" s="2">
        <v>101</v>
      </c>
      <c r="U18" s="2">
        <v>31</v>
      </c>
      <c r="V18" s="2">
        <v>65</v>
      </c>
      <c r="W18" s="2">
        <v>96</v>
      </c>
      <c r="X18" s="2">
        <v>26</v>
      </c>
      <c r="Y18" s="2">
        <v>80</v>
      </c>
      <c r="Z18" s="2">
        <v>106</v>
      </c>
      <c r="AA18" s="2">
        <v>29</v>
      </c>
      <c r="AB18" s="2">
        <v>62</v>
      </c>
      <c r="AC18" s="2">
        <v>91</v>
      </c>
      <c r="AD18" s="2">
        <v>30</v>
      </c>
      <c r="AE18" s="2">
        <v>78</v>
      </c>
      <c r="AF18" s="2">
        <v>108</v>
      </c>
      <c r="AG18" s="2">
        <v>42</v>
      </c>
      <c r="AH18" s="2">
        <v>88</v>
      </c>
      <c r="AI18" s="2">
        <v>130</v>
      </c>
      <c r="AJ18" s="2">
        <v>23</v>
      </c>
      <c r="AK18" s="2">
        <v>27</v>
      </c>
      <c r="AL18" s="3">
        <v>50</v>
      </c>
      <c r="AM18" s="4">
        <f t="shared" si="0"/>
        <v>413</v>
      </c>
      <c r="AN18" s="2">
        <f t="shared" si="1"/>
        <v>847</v>
      </c>
      <c r="AO18" s="5">
        <f t="shared" si="2"/>
        <v>1260</v>
      </c>
      <c r="AP18" s="1">
        <v>28</v>
      </c>
      <c r="AQ18" s="2">
        <v>53</v>
      </c>
      <c r="AR18" s="2">
        <v>81</v>
      </c>
      <c r="AS18" s="2">
        <v>38</v>
      </c>
      <c r="AT18" s="2">
        <v>63</v>
      </c>
      <c r="AU18" s="2">
        <v>101</v>
      </c>
      <c r="AV18" s="2">
        <v>43</v>
      </c>
      <c r="AW18" s="2">
        <v>72</v>
      </c>
      <c r="AX18" s="2">
        <v>115</v>
      </c>
      <c r="AY18" s="2">
        <v>39</v>
      </c>
      <c r="AZ18" s="2">
        <v>92</v>
      </c>
      <c r="BA18" s="2">
        <v>131</v>
      </c>
      <c r="BB18" s="2">
        <v>46</v>
      </c>
      <c r="BC18" s="2">
        <v>97</v>
      </c>
      <c r="BD18" s="2">
        <v>143</v>
      </c>
      <c r="BE18" s="2">
        <v>32</v>
      </c>
      <c r="BF18" s="2">
        <v>73</v>
      </c>
      <c r="BG18" s="2">
        <v>105</v>
      </c>
      <c r="BH18" s="2">
        <v>52</v>
      </c>
      <c r="BI18" s="2">
        <v>103</v>
      </c>
      <c r="BJ18" s="2">
        <v>155</v>
      </c>
      <c r="BK18" s="2">
        <v>40</v>
      </c>
      <c r="BL18" s="2">
        <v>87</v>
      </c>
      <c r="BM18" s="2">
        <v>127</v>
      </c>
      <c r="BN18" s="2">
        <v>49</v>
      </c>
      <c r="BO18" s="2">
        <v>98</v>
      </c>
      <c r="BP18" s="2">
        <v>147</v>
      </c>
      <c r="BQ18" s="2">
        <v>36</v>
      </c>
      <c r="BR18" s="2">
        <v>65</v>
      </c>
      <c r="BS18" s="2">
        <v>101</v>
      </c>
      <c r="BT18" s="2">
        <v>41</v>
      </c>
      <c r="BU18" s="2">
        <v>82</v>
      </c>
      <c r="BV18" s="2">
        <v>123</v>
      </c>
      <c r="BW18" s="2">
        <v>24</v>
      </c>
      <c r="BX18" s="2">
        <v>41</v>
      </c>
      <c r="BY18" s="5">
        <v>65</v>
      </c>
      <c r="BZ18" s="4">
        <f t="shared" si="3"/>
        <v>468</v>
      </c>
      <c r="CA18" s="2">
        <f t="shared" si="4"/>
        <v>926</v>
      </c>
      <c r="CB18" s="5">
        <f t="shared" si="5"/>
        <v>1394</v>
      </c>
    </row>
    <row r="19" spans="2:83" ht="15.75">
      <c r="B19" s="16" t="s">
        <v>32</v>
      </c>
      <c r="C19" s="1">
        <v>6</v>
      </c>
      <c r="D19" s="2">
        <v>6</v>
      </c>
      <c r="E19" s="2">
        <v>12</v>
      </c>
      <c r="F19" s="2">
        <v>2</v>
      </c>
      <c r="G19" s="2">
        <v>9</v>
      </c>
      <c r="H19" s="2">
        <v>11</v>
      </c>
      <c r="I19" s="2">
        <v>5</v>
      </c>
      <c r="J19" s="2">
        <v>12</v>
      </c>
      <c r="K19" s="2">
        <v>17</v>
      </c>
      <c r="L19" s="2">
        <v>2</v>
      </c>
      <c r="M19" s="2">
        <v>14</v>
      </c>
      <c r="N19" s="2">
        <v>16</v>
      </c>
      <c r="O19" s="2">
        <v>4</v>
      </c>
      <c r="P19" s="2">
        <v>10</v>
      </c>
      <c r="Q19" s="2">
        <v>14</v>
      </c>
      <c r="R19" s="2">
        <v>6</v>
      </c>
      <c r="S19" s="2">
        <v>7</v>
      </c>
      <c r="T19" s="2">
        <v>13</v>
      </c>
      <c r="U19" s="2">
        <v>6</v>
      </c>
      <c r="V19" s="2">
        <v>10</v>
      </c>
      <c r="W19" s="2">
        <v>16</v>
      </c>
      <c r="X19" s="2">
        <v>8</v>
      </c>
      <c r="Y19" s="2">
        <v>10</v>
      </c>
      <c r="Z19" s="2">
        <v>18</v>
      </c>
      <c r="AA19" s="2">
        <v>6</v>
      </c>
      <c r="AB19" s="2">
        <v>10</v>
      </c>
      <c r="AC19" s="2">
        <v>16</v>
      </c>
      <c r="AD19" s="2">
        <v>10</v>
      </c>
      <c r="AE19" s="2">
        <v>13</v>
      </c>
      <c r="AF19" s="2">
        <v>23</v>
      </c>
      <c r="AG19" s="2">
        <v>3</v>
      </c>
      <c r="AH19" s="2">
        <v>13</v>
      </c>
      <c r="AI19" s="2">
        <v>16</v>
      </c>
      <c r="AJ19" s="2">
        <v>9</v>
      </c>
      <c r="AK19" s="2">
        <v>6</v>
      </c>
      <c r="AL19" s="3">
        <v>15</v>
      </c>
      <c r="AM19" s="4">
        <f t="shared" si="0"/>
        <v>67</v>
      </c>
      <c r="AN19" s="2">
        <f t="shared" si="1"/>
        <v>120</v>
      </c>
      <c r="AO19" s="5">
        <f t="shared" si="2"/>
        <v>187</v>
      </c>
      <c r="AP19" s="1">
        <v>4</v>
      </c>
      <c r="AQ19" s="2">
        <v>9</v>
      </c>
      <c r="AR19" s="2">
        <v>13</v>
      </c>
      <c r="AS19" s="2">
        <v>13</v>
      </c>
      <c r="AT19" s="2">
        <v>9</v>
      </c>
      <c r="AU19" s="2">
        <v>22</v>
      </c>
      <c r="AV19" s="2">
        <v>4</v>
      </c>
      <c r="AW19" s="2">
        <v>11</v>
      </c>
      <c r="AX19" s="2">
        <v>15</v>
      </c>
      <c r="AY19" s="2">
        <v>10</v>
      </c>
      <c r="AZ19" s="2">
        <v>13</v>
      </c>
      <c r="BA19" s="2">
        <v>23</v>
      </c>
      <c r="BB19" s="2">
        <v>4</v>
      </c>
      <c r="BC19" s="2">
        <v>12</v>
      </c>
      <c r="BD19" s="2">
        <v>16</v>
      </c>
      <c r="BE19" s="2">
        <v>9</v>
      </c>
      <c r="BF19" s="2">
        <v>11</v>
      </c>
      <c r="BG19" s="2">
        <v>20</v>
      </c>
      <c r="BH19" s="2">
        <v>9</v>
      </c>
      <c r="BI19" s="2">
        <v>8</v>
      </c>
      <c r="BJ19" s="2">
        <v>17</v>
      </c>
      <c r="BK19" s="2">
        <v>9</v>
      </c>
      <c r="BL19" s="2">
        <v>9</v>
      </c>
      <c r="BM19" s="2">
        <v>18</v>
      </c>
      <c r="BN19" s="2">
        <v>6</v>
      </c>
      <c r="BO19" s="2">
        <v>9</v>
      </c>
      <c r="BP19" s="2">
        <v>15</v>
      </c>
      <c r="BQ19" s="2">
        <v>8</v>
      </c>
      <c r="BR19" s="2">
        <v>16</v>
      </c>
      <c r="BS19" s="2">
        <v>24</v>
      </c>
      <c r="BT19" s="2">
        <v>6</v>
      </c>
      <c r="BU19" s="2">
        <v>12</v>
      </c>
      <c r="BV19" s="2">
        <v>18</v>
      </c>
      <c r="BW19" s="2">
        <v>2</v>
      </c>
      <c r="BX19" s="2">
        <v>12</v>
      </c>
      <c r="BY19" s="5">
        <v>14</v>
      </c>
      <c r="BZ19" s="4">
        <f t="shared" si="3"/>
        <v>84</v>
      </c>
      <c r="CA19" s="2">
        <f t="shared" si="4"/>
        <v>131</v>
      </c>
      <c r="CB19" s="5">
        <f t="shared" si="5"/>
        <v>215</v>
      </c>
    </row>
    <row r="20" spans="2:83" ht="15.75">
      <c r="B20" s="16" t="s">
        <v>33</v>
      </c>
      <c r="C20" s="1">
        <v>9</v>
      </c>
      <c r="D20" s="2">
        <v>13</v>
      </c>
      <c r="E20" s="2">
        <v>22</v>
      </c>
      <c r="F20" s="2">
        <v>5</v>
      </c>
      <c r="G20" s="2">
        <v>12</v>
      </c>
      <c r="H20" s="2">
        <v>17</v>
      </c>
      <c r="I20" s="2">
        <v>9</v>
      </c>
      <c r="J20" s="2">
        <v>12</v>
      </c>
      <c r="K20" s="2">
        <v>21</v>
      </c>
      <c r="L20" s="2">
        <v>8</v>
      </c>
      <c r="M20" s="2">
        <v>15</v>
      </c>
      <c r="N20" s="2">
        <v>23</v>
      </c>
      <c r="O20" s="2">
        <v>8</v>
      </c>
      <c r="P20" s="2">
        <v>16</v>
      </c>
      <c r="Q20" s="2">
        <v>24</v>
      </c>
      <c r="R20" s="2">
        <v>8</v>
      </c>
      <c r="S20" s="2">
        <v>11</v>
      </c>
      <c r="T20" s="2">
        <v>19</v>
      </c>
      <c r="U20" s="2">
        <v>10</v>
      </c>
      <c r="V20" s="2">
        <v>11</v>
      </c>
      <c r="W20" s="2">
        <v>21</v>
      </c>
      <c r="X20" s="2">
        <v>3</v>
      </c>
      <c r="Y20" s="2">
        <v>11</v>
      </c>
      <c r="Z20" s="2">
        <v>14</v>
      </c>
      <c r="AA20" s="2">
        <v>9</v>
      </c>
      <c r="AB20" s="2">
        <v>14</v>
      </c>
      <c r="AC20" s="2">
        <v>23</v>
      </c>
      <c r="AD20" s="2">
        <v>6</v>
      </c>
      <c r="AE20" s="2">
        <v>16</v>
      </c>
      <c r="AF20" s="2">
        <v>22</v>
      </c>
      <c r="AG20" s="2">
        <v>7</v>
      </c>
      <c r="AH20" s="2">
        <v>6</v>
      </c>
      <c r="AI20" s="2">
        <v>13</v>
      </c>
      <c r="AJ20" s="2">
        <v>7</v>
      </c>
      <c r="AK20" s="2">
        <v>12</v>
      </c>
      <c r="AL20" s="3">
        <v>19</v>
      </c>
      <c r="AM20" s="4">
        <f t="shared" si="0"/>
        <v>89</v>
      </c>
      <c r="AN20" s="2">
        <f t="shared" si="1"/>
        <v>149</v>
      </c>
      <c r="AO20" s="5">
        <f t="shared" si="2"/>
        <v>238</v>
      </c>
      <c r="AP20" s="1">
        <v>1</v>
      </c>
      <c r="AQ20" s="2">
        <v>8</v>
      </c>
      <c r="AR20" s="2">
        <v>9</v>
      </c>
      <c r="AS20" s="2">
        <v>15</v>
      </c>
      <c r="AT20" s="2">
        <v>17</v>
      </c>
      <c r="AU20" s="2">
        <v>32</v>
      </c>
      <c r="AV20" s="2">
        <v>8</v>
      </c>
      <c r="AW20" s="2">
        <v>12</v>
      </c>
      <c r="AX20" s="2">
        <v>20</v>
      </c>
      <c r="AY20" s="2">
        <v>6</v>
      </c>
      <c r="AZ20" s="2">
        <v>17</v>
      </c>
      <c r="BA20" s="2">
        <v>23</v>
      </c>
      <c r="BB20" s="2">
        <v>6</v>
      </c>
      <c r="BC20" s="2">
        <v>12</v>
      </c>
      <c r="BD20" s="2">
        <v>18</v>
      </c>
      <c r="BE20" s="2">
        <v>7</v>
      </c>
      <c r="BF20" s="2">
        <v>17</v>
      </c>
      <c r="BG20" s="2">
        <v>24</v>
      </c>
      <c r="BH20" s="2">
        <v>10</v>
      </c>
      <c r="BI20" s="2">
        <v>10</v>
      </c>
      <c r="BJ20" s="2">
        <v>20</v>
      </c>
      <c r="BK20" s="2">
        <v>5</v>
      </c>
      <c r="BL20" s="2">
        <v>23</v>
      </c>
      <c r="BM20" s="2">
        <v>28</v>
      </c>
      <c r="BN20" s="2">
        <v>9</v>
      </c>
      <c r="BO20" s="2">
        <v>16</v>
      </c>
      <c r="BP20" s="2">
        <v>25</v>
      </c>
      <c r="BQ20" s="2">
        <v>5</v>
      </c>
      <c r="BR20" s="2">
        <v>12</v>
      </c>
      <c r="BS20" s="2">
        <v>17</v>
      </c>
      <c r="BT20" s="2">
        <v>6</v>
      </c>
      <c r="BU20" s="2">
        <v>24</v>
      </c>
      <c r="BV20" s="2">
        <v>30</v>
      </c>
      <c r="BW20" s="2">
        <v>7</v>
      </c>
      <c r="BX20" s="2">
        <v>9</v>
      </c>
      <c r="BY20" s="5">
        <v>16</v>
      </c>
      <c r="BZ20" s="4">
        <f t="shared" si="3"/>
        <v>85</v>
      </c>
      <c r="CA20" s="2">
        <f t="shared" si="4"/>
        <v>177</v>
      </c>
      <c r="CB20" s="5">
        <f t="shared" si="5"/>
        <v>262</v>
      </c>
    </row>
    <row r="21" spans="2:83" ht="15.75">
      <c r="B21" s="16" t="s">
        <v>34</v>
      </c>
      <c r="C21" s="1">
        <v>2</v>
      </c>
      <c r="D21" s="2">
        <v>7</v>
      </c>
      <c r="E21" s="2">
        <v>9</v>
      </c>
      <c r="F21" s="2">
        <v>3</v>
      </c>
      <c r="G21" s="2">
        <v>9</v>
      </c>
      <c r="H21" s="2">
        <v>12</v>
      </c>
      <c r="I21" s="2">
        <v>6</v>
      </c>
      <c r="J21" s="2">
        <v>10</v>
      </c>
      <c r="K21" s="2">
        <v>16</v>
      </c>
      <c r="L21" s="2">
        <v>9</v>
      </c>
      <c r="M21" s="2">
        <v>8</v>
      </c>
      <c r="N21" s="2">
        <v>17</v>
      </c>
      <c r="O21" s="2">
        <v>6</v>
      </c>
      <c r="P21" s="2">
        <v>12</v>
      </c>
      <c r="Q21" s="2">
        <v>18</v>
      </c>
      <c r="R21" s="2">
        <v>1</v>
      </c>
      <c r="S21" s="2">
        <v>5</v>
      </c>
      <c r="T21" s="2">
        <v>6</v>
      </c>
      <c r="U21" s="2">
        <v>5</v>
      </c>
      <c r="V21" s="2">
        <v>6</v>
      </c>
      <c r="W21" s="2">
        <v>11</v>
      </c>
      <c r="X21" s="2">
        <v>2</v>
      </c>
      <c r="Y21" s="2">
        <v>10</v>
      </c>
      <c r="Z21" s="2">
        <v>12</v>
      </c>
      <c r="AA21" s="2">
        <v>1</v>
      </c>
      <c r="AB21" s="2">
        <v>13</v>
      </c>
      <c r="AC21" s="2">
        <v>14</v>
      </c>
      <c r="AD21" s="2">
        <v>2</v>
      </c>
      <c r="AE21" s="2">
        <v>9</v>
      </c>
      <c r="AF21" s="2">
        <v>11</v>
      </c>
      <c r="AG21" s="2">
        <v>3</v>
      </c>
      <c r="AH21" s="2">
        <v>3</v>
      </c>
      <c r="AI21" s="2">
        <v>6</v>
      </c>
      <c r="AJ21" s="2">
        <v>1</v>
      </c>
      <c r="AK21" s="2">
        <v>2</v>
      </c>
      <c r="AL21" s="3">
        <v>3</v>
      </c>
      <c r="AM21" s="4">
        <f t="shared" si="0"/>
        <v>41</v>
      </c>
      <c r="AN21" s="2">
        <f t="shared" si="1"/>
        <v>94</v>
      </c>
      <c r="AO21" s="5">
        <f t="shared" si="2"/>
        <v>135</v>
      </c>
      <c r="AP21" s="1">
        <v>1</v>
      </c>
      <c r="AQ21" s="2">
        <v>9</v>
      </c>
      <c r="AR21" s="2">
        <v>10</v>
      </c>
      <c r="AS21" s="2">
        <v>0</v>
      </c>
      <c r="AT21" s="2">
        <v>4</v>
      </c>
      <c r="AU21" s="2">
        <v>4</v>
      </c>
      <c r="AV21" s="2">
        <v>2</v>
      </c>
      <c r="AW21" s="2">
        <v>3</v>
      </c>
      <c r="AX21" s="2">
        <v>5</v>
      </c>
      <c r="AY21" s="2">
        <v>5</v>
      </c>
      <c r="AZ21" s="2">
        <v>7</v>
      </c>
      <c r="BA21" s="2">
        <v>12</v>
      </c>
      <c r="BB21" s="2">
        <v>3</v>
      </c>
      <c r="BC21" s="2">
        <v>6</v>
      </c>
      <c r="BD21" s="2">
        <v>9</v>
      </c>
      <c r="BE21" s="2">
        <v>4</v>
      </c>
      <c r="BF21" s="2">
        <v>6</v>
      </c>
      <c r="BG21" s="2">
        <v>10</v>
      </c>
      <c r="BH21" s="2">
        <v>2</v>
      </c>
      <c r="BI21" s="2">
        <v>8</v>
      </c>
      <c r="BJ21" s="2">
        <v>10</v>
      </c>
      <c r="BK21" s="2">
        <v>5</v>
      </c>
      <c r="BL21" s="2">
        <v>6</v>
      </c>
      <c r="BM21" s="2">
        <v>11</v>
      </c>
      <c r="BN21" s="2">
        <v>6</v>
      </c>
      <c r="BO21" s="2">
        <v>12</v>
      </c>
      <c r="BP21" s="2">
        <v>18</v>
      </c>
      <c r="BQ21" s="2">
        <v>7</v>
      </c>
      <c r="BR21" s="2">
        <v>3</v>
      </c>
      <c r="BS21" s="2">
        <v>10</v>
      </c>
      <c r="BT21" s="2">
        <v>4</v>
      </c>
      <c r="BU21" s="2">
        <v>8</v>
      </c>
      <c r="BV21" s="2">
        <v>12</v>
      </c>
      <c r="BW21" s="2">
        <v>1</v>
      </c>
      <c r="BX21" s="2">
        <v>10</v>
      </c>
      <c r="BY21" s="5">
        <v>11</v>
      </c>
      <c r="BZ21" s="4">
        <f t="shared" si="3"/>
        <v>40</v>
      </c>
      <c r="CA21" s="2">
        <f t="shared" si="4"/>
        <v>82</v>
      </c>
      <c r="CB21" s="5">
        <f t="shared" si="5"/>
        <v>122</v>
      </c>
    </row>
    <row r="22" spans="2:83" ht="15.75">
      <c r="B22" s="16" t="s">
        <v>35</v>
      </c>
      <c r="C22" s="1">
        <v>1</v>
      </c>
      <c r="D22" s="2">
        <v>3</v>
      </c>
      <c r="E22" s="2">
        <v>4</v>
      </c>
      <c r="F22" s="2">
        <v>0</v>
      </c>
      <c r="G22" s="2">
        <v>5</v>
      </c>
      <c r="H22" s="2">
        <v>5</v>
      </c>
      <c r="I22" s="2">
        <v>1</v>
      </c>
      <c r="J22" s="2">
        <v>8</v>
      </c>
      <c r="K22" s="2">
        <v>9</v>
      </c>
      <c r="L22" s="2">
        <v>3</v>
      </c>
      <c r="M22" s="2">
        <v>6</v>
      </c>
      <c r="N22" s="2">
        <v>9</v>
      </c>
      <c r="O22" s="2">
        <v>6</v>
      </c>
      <c r="P22" s="2">
        <v>8</v>
      </c>
      <c r="Q22" s="2">
        <v>14</v>
      </c>
      <c r="R22" s="2">
        <v>3</v>
      </c>
      <c r="S22" s="2">
        <v>3</v>
      </c>
      <c r="T22" s="2">
        <v>6</v>
      </c>
      <c r="U22" s="2">
        <v>6</v>
      </c>
      <c r="V22" s="2">
        <v>1</v>
      </c>
      <c r="W22" s="2">
        <v>7</v>
      </c>
      <c r="X22" s="2">
        <v>2</v>
      </c>
      <c r="Y22" s="2">
        <v>1</v>
      </c>
      <c r="Z22" s="2">
        <v>3</v>
      </c>
      <c r="AA22" s="2">
        <v>1</v>
      </c>
      <c r="AB22" s="2">
        <v>3</v>
      </c>
      <c r="AC22" s="2">
        <v>4</v>
      </c>
      <c r="AD22" s="2">
        <v>4</v>
      </c>
      <c r="AE22" s="2">
        <v>8</v>
      </c>
      <c r="AF22" s="2">
        <v>12</v>
      </c>
      <c r="AG22" s="2">
        <v>1</v>
      </c>
      <c r="AH22" s="2">
        <v>2</v>
      </c>
      <c r="AI22" s="2">
        <v>3</v>
      </c>
      <c r="AJ22" s="2">
        <v>3</v>
      </c>
      <c r="AK22" s="2">
        <v>4</v>
      </c>
      <c r="AL22" s="3">
        <v>7</v>
      </c>
      <c r="AM22" s="4">
        <f t="shared" si="0"/>
        <v>31</v>
      </c>
      <c r="AN22" s="2">
        <f t="shared" si="1"/>
        <v>52</v>
      </c>
      <c r="AO22" s="5">
        <f t="shared" si="2"/>
        <v>83</v>
      </c>
      <c r="AP22" s="1">
        <v>0</v>
      </c>
      <c r="AQ22" s="2">
        <v>1</v>
      </c>
      <c r="AR22" s="2">
        <v>1</v>
      </c>
      <c r="AS22" s="2">
        <v>3</v>
      </c>
      <c r="AT22" s="2">
        <v>7</v>
      </c>
      <c r="AU22" s="2">
        <v>10</v>
      </c>
      <c r="AV22" s="2">
        <v>2</v>
      </c>
      <c r="AW22" s="2">
        <v>3</v>
      </c>
      <c r="AX22" s="2">
        <v>5</v>
      </c>
      <c r="AY22" s="2">
        <v>1</v>
      </c>
      <c r="AZ22" s="2">
        <v>4</v>
      </c>
      <c r="BA22" s="2">
        <v>5</v>
      </c>
      <c r="BB22" s="2">
        <v>5</v>
      </c>
      <c r="BC22" s="2">
        <v>6</v>
      </c>
      <c r="BD22" s="2">
        <v>11</v>
      </c>
      <c r="BE22" s="2">
        <v>2</v>
      </c>
      <c r="BF22" s="2">
        <v>4</v>
      </c>
      <c r="BG22" s="2">
        <v>6</v>
      </c>
      <c r="BH22" s="2">
        <v>5</v>
      </c>
      <c r="BI22" s="2">
        <v>3</v>
      </c>
      <c r="BJ22" s="2">
        <v>8</v>
      </c>
      <c r="BK22" s="2">
        <v>5</v>
      </c>
      <c r="BL22" s="2">
        <v>1</v>
      </c>
      <c r="BM22" s="2">
        <v>6</v>
      </c>
      <c r="BN22" s="2">
        <v>5</v>
      </c>
      <c r="BO22" s="2">
        <v>5</v>
      </c>
      <c r="BP22" s="2">
        <v>10</v>
      </c>
      <c r="BQ22" s="2">
        <v>6</v>
      </c>
      <c r="BR22" s="2">
        <v>3</v>
      </c>
      <c r="BS22" s="2">
        <v>9</v>
      </c>
      <c r="BT22" s="2">
        <v>2</v>
      </c>
      <c r="BU22" s="2">
        <v>6</v>
      </c>
      <c r="BV22" s="2">
        <v>8</v>
      </c>
      <c r="BW22" s="2">
        <v>1</v>
      </c>
      <c r="BX22" s="2">
        <v>5</v>
      </c>
      <c r="BY22" s="5">
        <v>6</v>
      </c>
      <c r="BZ22" s="4">
        <f t="shared" si="3"/>
        <v>37</v>
      </c>
      <c r="CA22" s="2">
        <f t="shared" si="4"/>
        <v>48</v>
      </c>
      <c r="CB22" s="5">
        <f t="shared" si="5"/>
        <v>85</v>
      </c>
    </row>
    <row r="23" spans="2:83" ht="15.75">
      <c r="B23" s="16" t="s">
        <v>36</v>
      </c>
      <c r="C23" s="1">
        <v>8</v>
      </c>
      <c r="D23" s="2">
        <v>10</v>
      </c>
      <c r="E23" s="2">
        <v>18</v>
      </c>
      <c r="F23" s="2">
        <v>4</v>
      </c>
      <c r="G23" s="2">
        <v>11</v>
      </c>
      <c r="H23" s="2">
        <v>15</v>
      </c>
      <c r="I23" s="2">
        <v>8</v>
      </c>
      <c r="J23" s="2">
        <v>10</v>
      </c>
      <c r="K23" s="2">
        <v>18</v>
      </c>
      <c r="L23" s="2">
        <v>7</v>
      </c>
      <c r="M23" s="2">
        <v>11</v>
      </c>
      <c r="N23" s="2">
        <v>18</v>
      </c>
      <c r="O23" s="2">
        <v>9</v>
      </c>
      <c r="P23" s="2">
        <v>17</v>
      </c>
      <c r="Q23" s="2">
        <v>26</v>
      </c>
      <c r="R23" s="2">
        <v>10</v>
      </c>
      <c r="S23" s="2">
        <v>11</v>
      </c>
      <c r="T23" s="2">
        <v>21</v>
      </c>
      <c r="U23" s="2">
        <v>4</v>
      </c>
      <c r="V23" s="2">
        <v>12</v>
      </c>
      <c r="W23" s="2">
        <v>16</v>
      </c>
      <c r="X23" s="2">
        <v>8</v>
      </c>
      <c r="Y23" s="2">
        <v>19</v>
      </c>
      <c r="Z23" s="2">
        <v>27</v>
      </c>
      <c r="AA23" s="2">
        <v>6</v>
      </c>
      <c r="AB23" s="2">
        <v>12</v>
      </c>
      <c r="AC23" s="2">
        <v>18</v>
      </c>
      <c r="AD23" s="2">
        <v>10</v>
      </c>
      <c r="AE23" s="2">
        <v>18</v>
      </c>
      <c r="AF23" s="2">
        <v>28</v>
      </c>
      <c r="AG23" s="2">
        <v>8</v>
      </c>
      <c r="AH23" s="2">
        <v>5</v>
      </c>
      <c r="AI23" s="2">
        <v>13</v>
      </c>
      <c r="AJ23" s="2">
        <v>1</v>
      </c>
      <c r="AK23" s="2">
        <v>1</v>
      </c>
      <c r="AL23" s="3">
        <v>2</v>
      </c>
      <c r="AM23" s="4">
        <f t="shared" si="0"/>
        <v>83</v>
      </c>
      <c r="AN23" s="2">
        <f t="shared" si="1"/>
        <v>137</v>
      </c>
      <c r="AO23" s="5">
        <f t="shared" si="2"/>
        <v>220</v>
      </c>
      <c r="AP23" s="1">
        <v>4</v>
      </c>
      <c r="AQ23" s="2">
        <v>12</v>
      </c>
      <c r="AR23" s="2">
        <v>16</v>
      </c>
      <c r="AS23" s="2">
        <v>9</v>
      </c>
      <c r="AT23" s="2">
        <v>11</v>
      </c>
      <c r="AU23" s="2">
        <v>20</v>
      </c>
      <c r="AV23" s="2">
        <v>12</v>
      </c>
      <c r="AW23" s="2">
        <v>17</v>
      </c>
      <c r="AX23" s="2">
        <v>29</v>
      </c>
      <c r="AY23" s="2">
        <v>11</v>
      </c>
      <c r="AZ23" s="2">
        <v>28</v>
      </c>
      <c r="BA23" s="2">
        <v>39</v>
      </c>
      <c r="BB23" s="2">
        <v>17</v>
      </c>
      <c r="BC23" s="2">
        <v>16</v>
      </c>
      <c r="BD23" s="2">
        <v>33</v>
      </c>
      <c r="BE23" s="2">
        <v>9</v>
      </c>
      <c r="BF23" s="2">
        <v>17</v>
      </c>
      <c r="BG23" s="2">
        <v>26</v>
      </c>
      <c r="BH23" s="2">
        <v>12</v>
      </c>
      <c r="BI23" s="2">
        <v>8</v>
      </c>
      <c r="BJ23" s="2">
        <v>20</v>
      </c>
      <c r="BK23" s="2">
        <v>11</v>
      </c>
      <c r="BL23" s="2">
        <v>10</v>
      </c>
      <c r="BM23" s="2">
        <v>21</v>
      </c>
      <c r="BN23" s="2">
        <v>10</v>
      </c>
      <c r="BO23" s="2">
        <v>23</v>
      </c>
      <c r="BP23" s="2">
        <v>33</v>
      </c>
      <c r="BQ23" s="2">
        <v>15</v>
      </c>
      <c r="BR23" s="2">
        <v>19</v>
      </c>
      <c r="BS23" s="2">
        <v>34</v>
      </c>
      <c r="BT23" s="2">
        <v>4</v>
      </c>
      <c r="BU23" s="2">
        <v>13</v>
      </c>
      <c r="BV23" s="2">
        <v>17</v>
      </c>
      <c r="BW23" s="2">
        <v>6</v>
      </c>
      <c r="BX23" s="2">
        <v>9</v>
      </c>
      <c r="BY23" s="5">
        <v>15</v>
      </c>
      <c r="BZ23" s="4">
        <f t="shared" si="3"/>
        <v>120</v>
      </c>
      <c r="CA23" s="2">
        <f t="shared" si="4"/>
        <v>183</v>
      </c>
      <c r="CB23" s="5">
        <f t="shared" si="5"/>
        <v>303</v>
      </c>
    </row>
    <row r="24" spans="2:83" ht="15.75">
      <c r="B24" s="16" t="s">
        <v>37</v>
      </c>
      <c r="C24" s="1">
        <v>0</v>
      </c>
      <c r="D24" s="2">
        <v>1</v>
      </c>
      <c r="E24" s="2">
        <v>1</v>
      </c>
      <c r="F24" s="2">
        <v>1</v>
      </c>
      <c r="G24" s="2">
        <v>2</v>
      </c>
      <c r="H24" s="2">
        <v>3</v>
      </c>
      <c r="I24" s="2">
        <v>0</v>
      </c>
      <c r="J24" s="2">
        <v>3</v>
      </c>
      <c r="K24" s="2">
        <v>3</v>
      </c>
      <c r="L24" s="2">
        <v>1</v>
      </c>
      <c r="M24" s="2">
        <v>4</v>
      </c>
      <c r="N24" s="2">
        <v>5</v>
      </c>
      <c r="O24" s="2">
        <v>3</v>
      </c>
      <c r="P24" s="2">
        <v>1</v>
      </c>
      <c r="Q24" s="2">
        <v>4</v>
      </c>
      <c r="R24" s="2">
        <v>0</v>
      </c>
      <c r="S24" s="2">
        <v>2</v>
      </c>
      <c r="T24" s="2">
        <v>2</v>
      </c>
      <c r="U24" s="2">
        <v>1</v>
      </c>
      <c r="V24" s="2">
        <v>1</v>
      </c>
      <c r="W24" s="2">
        <v>2</v>
      </c>
      <c r="X24" s="2">
        <v>0</v>
      </c>
      <c r="Y24" s="2">
        <v>1</v>
      </c>
      <c r="Z24" s="2">
        <v>1</v>
      </c>
      <c r="AA24" s="2">
        <v>0</v>
      </c>
      <c r="AB24" s="2">
        <v>3</v>
      </c>
      <c r="AC24" s="2">
        <v>3</v>
      </c>
      <c r="AD24" s="2">
        <v>1</v>
      </c>
      <c r="AE24" s="2">
        <v>2</v>
      </c>
      <c r="AF24" s="2">
        <v>3</v>
      </c>
      <c r="AG24" s="2">
        <v>0</v>
      </c>
      <c r="AH24" s="2">
        <v>3</v>
      </c>
      <c r="AI24" s="2">
        <v>3</v>
      </c>
      <c r="AJ24" s="2">
        <v>0</v>
      </c>
      <c r="AK24" s="2">
        <v>0</v>
      </c>
      <c r="AL24" s="3">
        <v>0</v>
      </c>
      <c r="AM24" s="4">
        <f t="shared" si="0"/>
        <v>7</v>
      </c>
      <c r="AN24" s="2">
        <f t="shared" si="1"/>
        <v>23</v>
      </c>
      <c r="AO24" s="5">
        <f t="shared" si="2"/>
        <v>30</v>
      </c>
      <c r="AP24" s="1">
        <v>0</v>
      </c>
      <c r="AQ24" s="2">
        <v>2</v>
      </c>
      <c r="AR24" s="2">
        <v>2</v>
      </c>
      <c r="AS24" s="2">
        <v>3</v>
      </c>
      <c r="AT24" s="2">
        <v>4</v>
      </c>
      <c r="AU24" s="2">
        <v>7</v>
      </c>
      <c r="AV24" s="2">
        <v>0</v>
      </c>
      <c r="AW24" s="2">
        <v>2</v>
      </c>
      <c r="AX24" s="2">
        <v>2</v>
      </c>
      <c r="AY24" s="2">
        <v>0</v>
      </c>
      <c r="AZ24" s="2">
        <v>1</v>
      </c>
      <c r="BA24" s="2">
        <v>1</v>
      </c>
      <c r="BB24" s="2">
        <v>1</v>
      </c>
      <c r="BC24" s="2">
        <v>0</v>
      </c>
      <c r="BD24" s="2">
        <v>1</v>
      </c>
      <c r="BE24" s="2">
        <v>2</v>
      </c>
      <c r="BF24" s="2">
        <v>0</v>
      </c>
      <c r="BG24" s="2">
        <v>2</v>
      </c>
      <c r="BH24" s="2">
        <v>1</v>
      </c>
      <c r="BI24" s="2">
        <v>1</v>
      </c>
      <c r="BJ24" s="2">
        <v>2</v>
      </c>
      <c r="BK24" s="2">
        <v>3</v>
      </c>
      <c r="BL24" s="2">
        <v>1</v>
      </c>
      <c r="BM24" s="2">
        <v>4</v>
      </c>
      <c r="BN24" s="2">
        <v>3</v>
      </c>
      <c r="BO24" s="2">
        <v>1</v>
      </c>
      <c r="BP24" s="2">
        <v>4</v>
      </c>
      <c r="BQ24" s="2">
        <v>0</v>
      </c>
      <c r="BR24" s="2">
        <v>1</v>
      </c>
      <c r="BS24" s="2">
        <v>1</v>
      </c>
      <c r="BT24" s="2">
        <v>1</v>
      </c>
      <c r="BU24" s="2">
        <v>2</v>
      </c>
      <c r="BV24" s="2">
        <v>3</v>
      </c>
      <c r="BW24" s="2">
        <v>0</v>
      </c>
      <c r="BX24" s="2">
        <v>1</v>
      </c>
      <c r="BY24" s="5">
        <v>1</v>
      </c>
      <c r="BZ24" s="4">
        <f t="shared" si="3"/>
        <v>14</v>
      </c>
      <c r="CA24" s="2">
        <f t="shared" si="4"/>
        <v>16</v>
      </c>
      <c r="CB24" s="5">
        <f t="shared" si="5"/>
        <v>30</v>
      </c>
    </row>
    <row r="25" spans="2:83" ht="15.75">
      <c r="B25" s="16" t="s">
        <v>38</v>
      </c>
      <c r="C25" s="1">
        <v>7</v>
      </c>
      <c r="D25" s="2">
        <v>25</v>
      </c>
      <c r="E25" s="2">
        <v>32</v>
      </c>
      <c r="F25" s="2">
        <v>16</v>
      </c>
      <c r="G25" s="2">
        <v>16</v>
      </c>
      <c r="H25" s="2">
        <v>32</v>
      </c>
      <c r="I25" s="2">
        <v>11</v>
      </c>
      <c r="J25" s="2">
        <v>23</v>
      </c>
      <c r="K25" s="2">
        <v>34</v>
      </c>
      <c r="L25" s="2">
        <v>20</v>
      </c>
      <c r="M25" s="2">
        <v>24</v>
      </c>
      <c r="N25" s="2">
        <v>44</v>
      </c>
      <c r="O25" s="2">
        <v>12</v>
      </c>
      <c r="P25" s="2">
        <v>28</v>
      </c>
      <c r="Q25" s="2">
        <v>40</v>
      </c>
      <c r="R25" s="2">
        <v>11</v>
      </c>
      <c r="S25" s="2">
        <v>28</v>
      </c>
      <c r="T25" s="2">
        <v>39</v>
      </c>
      <c r="U25" s="2">
        <v>9</v>
      </c>
      <c r="V25" s="2">
        <v>33</v>
      </c>
      <c r="W25" s="2">
        <v>42</v>
      </c>
      <c r="X25" s="2">
        <v>10</v>
      </c>
      <c r="Y25" s="2">
        <v>22</v>
      </c>
      <c r="Z25" s="2">
        <v>32</v>
      </c>
      <c r="AA25" s="2">
        <v>20</v>
      </c>
      <c r="AB25" s="2">
        <v>28</v>
      </c>
      <c r="AC25" s="2">
        <v>48</v>
      </c>
      <c r="AD25" s="2">
        <v>14</v>
      </c>
      <c r="AE25" s="2">
        <v>23</v>
      </c>
      <c r="AF25" s="2">
        <v>37</v>
      </c>
      <c r="AG25" s="2">
        <v>6</v>
      </c>
      <c r="AH25" s="2">
        <v>18</v>
      </c>
      <c r="AI25" s="2">
        <v>24</v>
      </c>
      <c r="AJ25" s="2">
        <v>9</v>
      </c>
      <c r="AK25" s="2">
        <v>16</v>
      </c>
      <c r="AL25" s="3">
        <v>25</v>
      </c>
      <c r="AM25" s="4">
        <f t="shared" si="0"/>
        <v>145</v>
      </c>
      <c r="AN25" s="2">
        <f t="shared" si="1"/>
        <v>284</v>
      </c>
      <c r="AO25" s="5">
        <f t="shared" si="2"/>
        <v>429</v>
      </c>
      <c r="AP25" s="1">
        <v>13</v>
      </c>
      <c r="AQ25" s="2">
        <v>19</v>
      </c>
      <c r="AR25" s="2">
        <v>32</v>
      </c>
      <c r="AS25" s="2">
        <v>14</v>
      </c>
      <c r="AT25" s="2">
        <v>26</v>
      </c>
      <c r="AU25" s="2">
        <v>40</v>
      </c>
      <c r="AV25" s="2">
        <v>12</v>
      </c>
      <c r="AW25" s="2">
        <v>16</v>
      </c>
      <c r="AX25" s="2">
        <v>28</v>
      </c>
      <c r="AY25" s="2">
        <v>20</v>
      </c>
      <c r="AZ25" s="2">
        <v>19</v>
      </c>
      <c r="BA25" s="2">
        <v>39</v>
      </c>
      <c r="BB25" s="2">
        <v>15</v>
      </c>
      <c r="BC25" s="2">
        <v>32</v>
      </c>
      <c r="BD25" s="2">
        <v>47</v>
      </c>
      <c r="BE25" s="2">
        <v>11</v>
      </c>
      <c r="BF25" s="2">
        <v>22</v>
      </c>
      <c r="BG25" s="2">
        <v>33</v>
      </c>
      <c r="BH25" s="2">
        <v>12</v>
      </c>
      <c r="BI25" s="2">
        <v>27</v>
      </c>
      <c r="BJ25" s="2">
        <v>39</v>
      </c>
      <c r="BK25" s="2">
        <v>16</v>
      </c>
      <c r="BL25" s="2">
        <v>27</v>
      </c>
      <c r="BM25" s="2">
        <v>43</v>
      </c>
      <c r="BN25" s="2">
        <v>13</v>
      </c>
      <c r="BO25" s="2">
        <v>34</v>
      </c>
      <c r="BP25" s="2">
        <v>47</v>
      </c>
      <c r="BQ25" s="2">
        <v>14</v>
      </c>
      <c r="BR25" s="2">
        <v>31</v>
      </c>
      <c r="BS25" s="2">
        <v>45</v>
      </c>
      <c r="BT25" s="2">
        <v>10</v>
      </c>
      <c r="BU25" s="2">
        <v>15</v>
      </c>
      <c r="BV25" s="2">
        <v>25</v>
      </c>
      <c r="BW25" s="2">
        <v>10</v>
      </c>
      <c r="BX25" s="2">
        <v>24</v>
      </c>
      <c r="BY25" s="5">
        <v>34</v>
      </c>
      <c r="BZ25" s="4">
        <f t="shared" si="3"/>
        <v>160</v>
      </c>
      <c r="CA25" s="2">
        <f t="shared" si="4"/>
        <v>292</v>
      </c>
      <c r="CB25" s="5">
        <f t="shared" si="5"/>
        <v>452</v>
      </c>
    </row>
    <row r="26" spans="2:83" ht="15.75">
      <c r="B26" s="16" t="s">
        <v>39</v>
      </c>
      <c r="C26" s="1">
        <v>18</v>
      </c>
      <c r="D26" s="2">
        <v>36</v>
      </c>
      <c r="E26" s="2">
        <v>54</v>
      </c>
      <c r="F26" s="2">
        <v>24</v>
      </c>
      <c r="G26" s="2">
        <v>37</v>
      </c>
      <c r="H26" s="2">
        <v>61</v>
      </c>
      <c r="I26" s="2">
        <v>19</v>
      </c>
      <c r="J26" s="2">
        <v>39</v>
      </c>
      <c r="K26" s="2">
        <v>58</v>
      </c>
      <c r="L26" s="2">
        <v>20</v>
      </c>
      <c r="M26" s="2">
        <v>42</v>
      </c>
      <c r="N26" s="2">
        <v>62</v>
      </c>
      <c r="O26" s="2">
        <v>14</v>
      </c>
      <c r="P26" s="2">
        <v>43</v>
      </c>
      <c r="Q26" s="2">
        <v>57</v>
      </c>
      <c r="R26" s="2">
        <v>24</v>
      </c>
      <c r="S26" s="2">
        <v>50</v>
      </c>
      <c r="T26" s="2">
        <v>74</v>
      </c>
      <c r="U26" s="2">
        <v>26</v>
      </c>
      <c r="V26" s="2">
        <v>28</v>
      </c>
      <c r="W26" s="2">
        <v>54</v>
      </c>
      <c r="X26" s="2">
        <v>29</v>
      </c>
      <c r="Y26" s="2">
        <v>43</v>
      </c>
      <c r="Z26" s="2">
        <v>72</v>
      </c>
      <c r="AA26" s="2">
        <v>29</v>
      </c>
      <c r="AB26" s="2">
        <v>47</v>
      </c>
      <c r="AC26" s="2">
        <v>76</v>
      </c>
      <c r="AD26" s="2">
        <v>30</v>
      </c>
      <c r="AE26" s="2">
        <v>49</v>
      </c>
      <c r="AF26" s="2">
        <v>79</v>
      </c>
      <c r="AG26" s="2">
        <v>14</v>
      </c>
      <c r="AH26" s="2">
        <v>45</v>
      </c>
      <c r="AI26" s="2">
        <v>59</v>
      </c>
      <c r="AJ26" s="2">
        <v>10</v>
      </c>
      <c r="AK26" s="2">
        <v>21</v>
      </c>
      <c r="AL26" s="3">
        <v>31</v>
      </c>
      <c r="AM26" s="4">
        <f t="shared" si="0"/>
        <v>257</v>
      </c>
      <c r="AN26" s="2">
        <f t="shared" si="1"/>
        <v>480</v>
      </c>
      <c r="AO26" s="5">
        <f t="shared" si="2"/>
        <v>737</v>
      </c>
      <c r="AP26" s="1">
        <v>15</v>
      </c>
      <c r="AQ26" s="2">
        <v>31</v>
      </c>
      <c r="AR26" s="2">
        <v>46</v>
      </c>
      <c r="AS26" s="2">
        <v>16</v>
      </c>
      <c r="AT26" s="2">
        <v>39</v>
      </c>
      <c r="AU26" s="2">
        <v>55</v>
      </c>
      <c r="AV26" s="2">
        <v>20</v>
      </c>
      <c r="AW26" s="2">
        <v>42</v>
      </c>
      <c r="AX26" s="2">
        <v>62</v>
      </c>
      <c r="AY26" s="2">
        <v>28</v>
      </c>
      <c r="AZ26" s="2">
        <v>63</v>
      </c>
      <c r="BA26" s="2">
        <v>91</v>
      </c>
      <c r="BB26" s="2">
        <v>24</v>
      </c>
      <c r="BC26" s="2">
        <v>57</v>
      </c>
      <c r="BD26" s="2">
        <v>81</v>
      </c>
      <c r="BE26" s="2">
        <v>18</v>
      </c>
      <c r="BF26" s="2">
        <v>51</v>
      </c>
      <c r="BG26" s="2">
        <v>69</v>
      </c>
      <c r="BH26" s="2">
        <v>23</v>
      </c>
      <c r="BI26" s="2">
        <v>40</v>
      </c>
      <c r="BJ26" s="2">
        <v>63</v>
      </c>
      <c r="BK26" s="2">
        <v>14</v>
      </c>
      <c r="BL26" s="2">
        <v>41</v>
      </c>
      <c r="BM26" s="2">
        <v>55</v>
      </c>
      <c r="BN26" s="2">
        <v>22</v>
      </c>
      <c r="BO26" s="2">
        <v>31</v>
      </c>
      <c r="BP26" s="2">
        <v>53</v>
      </c>
      <c r="BQ26" s="2">
        <v>22</v>
      </c>
      <c r="BR26" s="2">
        <v>34</v>
      </c>
      <c r="BS26" s="2">
        <v>56</v>
      </c>
      <c r="BT26" s="2">
        <v>21</v>
      </c>
      <c r="BU26" s="2">
        <v>32</v>
      </c>
      <c r="BV26" s="2">
        <v>53</v>
      </c>
      <c r="BW26" s="2">
        <v>13</v>
      </c>
      <c r="BX26" s="2">
        <v>24</v>
      </c>
      <c r="BY26" s="5">
        <v>37</v>
      </c>
      <c r="BZ26" s="4">
        <f t="shared" si="3"/>
        <v>236</v>
      </c>
      <c r="CA26" s="2">
        <f t="shared" si="4"/>
        <v>485</v>
      </c>
      <c r="CB26" s="5">
        <f t="shared" si="5"/>
        <v>721</v>
      </c>
      <c r="CE26" s="64"/>
    </row>
    <row r="27" spans="2:83" ht="15.75">
      <c r="B27" s="16" t="s">
        <v>40</v>
      </c>
      <c r="C27" s="6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1</v>
      </c>
      <c r="AL27" s="8">
        <v>1</v>
      </c>
      <c r="AM27" s="4">
        <f t="shared" si="0"/>
        <v>0</v>
      </c>
      <c r="AN27" s="2">
        <f t="shared" si="1"/>
        <v>1</v>
      </c>
      <c r="AO27" s="5">
        <f t="shared" si="2"/>
        <v>1</v>
      </c>
      <c r="AP27" s="1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1</v>
      </c>
      <c r="AX27" s="2">
        <v>1</v>
      </c>
      <c r="AY27" s="2">
        <v>0</v>
      </c>
      <c r="AZ27" s="2">
        <v>0</v>
      </c>
      <c r="BA27" s="2">
        <v>0</v>
      </c>
      <c r="BB27" s="2">
        <v>0</v>
      </c>
      <c r="BC27" s="2">
        <v>1</v>
      </c>
      <c r="BD27" s="2">
        <v>1</v>
      </c>
      <c r="BE27" s="2">
        <v>1</v>
      </c>
      <c r="BF27" s="2">
        <v>0</v>
      </c>
      <c r="BG27" s="2">
        <v>1</v>
      </c>
      <c r="BH27" s="2">
        <v>0</v>
      </c>
      <c r="BI27" s="2">
        <v>0</v>
      </c>
      <c r="BJ27" s="2">
        <v>0</v>
      </c>
      <c r="BK27" s="2">
        <v>0</v>
      </c>
      <c r="BL27" s="2">
        <v>0</v>
      </c>
      <c r="BM27" s="2">
        <v>0</v>
      </c>
      <c r="BN27" s="2">
        <v>0</v>
      </c>
      <c r="BO27" s="2">
        <v>0</v>
      </c>
      <c r="BP27" s="2">
        <v>0</v>
      </c>
      <c r="BQ27" s="2">
        <v>0</v>
      </c>
      <c r="BR27" s="2">
        <v>0</v>
      </c>
      <c r="BS27" s="2">
        <v>0</v>
      </c>
      <c r="BT27" s="2">
        <v>0</v>
      </c>
      <c r="BU27" s="2">
        <v>1</v>
      </c>
      <c r="BV27" s="2">
        <v>1</v>
      </c>
      <c r="BW27" s="2">
        <v>0</v>
      </c>
      <c r="BX27" s="2">
        <v>0</v>
      </c>
      <c r="BY27" s="5">
        <v>0</v>
      </c>
      <c r="BZ27" s="4">
        <f t="shared" si="3"/>
        <v>1</v>
      </c>
      <c r="CA27" s="2">
        <f t="shared" si="4"/>
        <v>3</v>
      </c>
      <c r="CB27" s="5">
        <f t="shared" si="5"/>
        <v>4</v>
      </c>
    </row>
    <row r="28" spans="2:83" ht="16.5" thickBot="1">
      <c r="B28" s="17" t="s">
        <v>41</v>
      </c>
      <c r="C28" s="6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1</v>
      </c>
      <c r="P28" s="7">
        <v>0</v>
      </c>
      <c r="Q28" s="7">
        <v>1</v>
      </c>
      <c r="R28" s="7">
        <v>0</v>
      </c>
      <c r="S28" s="7">
        <v>0</v>
      </c>
      <c r="T28" s="7">
        <v>0</v>
      </c>
      <c r="U28" s="7">
        <v>1</v>
      </c>
      <c r="V28" s="7">
        <v>0</v>
      </c>
      <c r="W28" s="7">
        <v>1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1</v>
      </c>
      <c r="AE28" s="7">
        <v>0</v>
      </c>
      <c r="AF28" s="7">
        <v>1</v>
      </c>
      <c r="AG28" s="7">
        <v>1</v>
      </c>
      <c r="AH28" s="7">
        <v>0</v>
      </c>
      <c r="AI28" s="7">
        <v>1</v>
      </c>
      <c r="AJ28" s="7">
        <v>0</v>
      </c>
      <c r="AK28" s="7">
        <v>0</v>
      </c>
      <c r="AL28" s="8">
        <v>0</v>
      </c>
      <c r="AM28" s="34">
        <f t="shared" si="0"/>
        <v>4</v>
      </c>
      <c r="AN28" s="35">
        <f t="shared" si="1"/>
        <v>0</v>
      </c>
      <c r="AO28" s="36">
        <f t="shared" si="2"/>
        <v>4</v>
      </c>
      <c r="AP28" s="6">
        <v>0</v>
      </c>
      <c r="AQ28" s="7">
        <v>1</v>
      </c>
      <c r="AR28" s="7">
        <v>1</v>
      </c>
      <c r="AS28" s="7">
        <v>1</v>
      </c>
      <c r="AT28" s="7">
        <v>0</v>
      </c>
      <c r="AU28" s="7">
        <v>1</v>
      </c>
      <c r="AV28" s="7">
        <v>2</v>
      </c>
      <c r="AW28" s="7">
        <v>0</v>
      </c>
      <c r="AX28" s="7">
        <v>2</v>
      </c>
      <c r="AY28" s="7">
        <v>2</v>
      </c>
      <c r="AZ28" s="7">
        <v>0</v>
      </c>
      <c r="BA28" s="7">
        <v>2</v>
      </c>
      <c r="BB28" s="7">
        <v>0</v>
      </c>
      <c r="BC28" s="7">
        <v>0</v>
      </c>
      <c r="BD28" s="7">
        <v>0</v>
      </c>
      <c r="BE28" s="7">
        <v>3</v>
      </c>
      <c r="BF28" s="7">
        <v>0</v>
      </c>
      <c r="BG28" s="7">
        <v>3</v>
      </c>
      <c r="BH28" s="7">
        <v>1</v>
      </c>
      <c r="BI28" s="7">
        <v>0</v>
      </c>
      <c r="BJ28" s="7">
        <v>1</v>
      </c>
      <c r="BK28" s="7">
        <v>2</v>
      </c>
      <c r="BL28" s="7">
        <v>0</v>
      </c>
      <c r="BM28" s="7">
        <v>2</v>
      </c>
      <c r="BN28" s="7">
        <v>1</v>
      </c>
      <c r="BO28" s="7">
        <v>0</v>
      </c>
      <c r="BP28" s="7">
        <v>1</v>
      </c>
      <c r="BQ28" s="7">
        <v>1</v>
      </c>
      <c r="BR28" s="7">
        <v>1</v>
      </c>
      <c r="BS28" s="7">
        <v>2</v>
      </c>
      <c r="BT28" s="7">
        <v>1</v>
      </c>
      <c r="BU28" s="7">
        <v>1</v>
      </c>
      <c r="BV28" s="7">
        <v>2</v>
      </c>
      <c r="BW28" s="7">
        <v>1</v>
      </c>
      <c r="BX28" s="7">
        <v>1</v>
      </c>
      <c r="BY28" s="10">
        <v>2</v>
      </c>
      <c r="BZ28" s="9">
        <f t="shared" si="3"/>
        <v>15</v>
      </c>
      <c r="CA28" s="7">
        <f t="shared" si="4"/>
        <v>4</v>
      </c>
      <c r="CB28" s="10">
        <f t="shared" si="5"/>
        <v>19</v>
      </c>
    </row>
    <row r="29" spans="2:83" ht="16.5" thickBot="1">
      <c r="B29" s="18" t="s">
        <v>42</v>
      </c>
      <c r="C29" s="11">
        <v>195</v>
      </c>
      <c r="D29" s="12">
        <v>405</v>
      </c>
      <c r="E29" s="12">
        <v>600</v>
      </c>
      <c r="F29" s="12">
        <v>199</v>
      </c>
      <c r="G29" s="12">
        <v>401</v>
      </c>
      <c r="H29" s="12">
        <v>600</v>
      </c>
      <c r="I29" s="12">
        <v>256</v>
      </c>
      <c r="J29" s="12">
        <v>497</v>
      </c>
      <c r="K29" s="12">
        <v>753</v>
      </c>
      <c r="L29" s="12">
        <v>225</v>
      </c>
      <c r="M29" s="12">
        <v>467</v>
      </c>
      <c r="N29" s="12">
        <v>692</v>
      </c>
      <c r="O29" s="12">
        <v>269</v>
      </c>
      <c r="P29" s="12">
        <v>595</v>
      </c>
      <c r="Q29" s="12">
        <v>864</v>
      </c>
      <c r="R29" s="12">
        <v>244</v>
      </c>
      <c r="S29" s="12">
        <v>445</v>
      </c>
      <c r="T29" s="12">
        <v>689</v>
      </c>
      <c r="U29" s="12">
        <v>220</v>
      </c>
      <c r="V29" s="12">
        <v>476</v>
      </c>
      <c r="W29" s="12">
        <v>696</v>
      </c>
      <c r="X29" s="12">
        <v>233</v>
      </c>
      <c r="Y29" s="12">
        <v>505</v>
      </c>
      <c r="Z29" s="12">
        <v>738</v>
      </c>
      <c r="AA29" s="12">
        <v>262</v>
      </c>
      <c r="AB29" s="12">
        <v>496</v>
      </c>
      <c r="AC29" s="12">
        <v>758</v>
      </c>
      <c r="AD29" s="12">
        <v>254</v>
      </c>
      <c r="AE29" s="12">
        <v>486</v>
      </c>
      <c r="AF29" s="12">
        <v>740</v>
      </c>
      <c r="AG29" s="12">
        <v>212</v>
      </c>
      <c r="AH29" s="12">
        <v>461</v>
      </c>
      <c r="AI29" s="12">
        <v>673</v>
      </c>
      <c r="AJ29" s="12">
        <v>157</v>
      </c>
      <c r="AK29" s="12">
        <v>252</v>
      </c>
      <c r="AL29" s="13">
        <v>409</v>
      </c>
      <c r="AM29" s="60">
        <f t="shared" si="0"/>
        <v>2726</v>
      </c>
      <c r="AN29" s="61">
        <f t="shared" si="1"/>
        <v>5486</v>
      </c>
      <c r="AO29" s="62">
        <f t="shared" si="2"/>
        <v>8212</v>
      </c>
      <c r="AP29" s="14">
        <v>197</v>
      </c>
      <c r="AQ29" s="12">
        <v>395</v>
      </c>
      <c r="AR29" s="12">
        <v>592</v>
      </c>
      <c r="AS29" s="12">
        <v>274</v>
      </c>
      <c r="AT29" s="12">
        <v>450</v>
      </c>
      <c r="AU29" s="12">
        <v>724</v>
      </c>
      <c r="AV29" s="12">
        <v>253</v>
      </c>
      <c r="AW29" s="12">
        <v>459</v>
      </c>
      <c r="AX29" s="12">
        <v>712</v>
      </c>
      <c r="AY29" s="12">
        <v>288</v>
      </c>
      <c r="AZ29" s="12">
        <v>595</v>
      </c>
      <c r="BA29" s="12">
        <v>883</v>
      </c>
      <c r="BB29" s="12">
        <v>299</v>
      </c>
      <c r="BC29" s="12">
        <v>590</v>
      </c>
      <c r="BD29" s="12">
        <v>889</v>
      </c>
      <c r="BE29" s="12">
        <v>247</v>
      </c>
      <c r="BF29" s="12">
        <v>486</v>
      </c>
      <c r="BG29" s="12">
        <v>733</v>
      </c>
      <c r="BH29" s="12">
        <v>303</v>
      </c>
      <c r="BI29" s="12">
        <v>515</v>
      </c>
      <c r="BJ29" s="12">
        <v>818</v>
      </c>
      <c r="BK29" s="12">
        <v>307</v>
      </c>
      <c r="BL29" s="12">
        <v>521</v>
      </c>
      <c r="BM29" s="12">
        <v>828</v>
      </c>
      <c r="BN29" s="12">
        <v>322</v>
      </c>
      <c r="BO29" s="12">
        <v>530</v>
      </c>
      <c r="BP29" s="12">
        <v>852</v>
      </c>
      <c r="BQ29" s="12">
        <v>297</v>
      </c>
      <c r="BR29" s="12">
        <v>521</v>
      </c>
      <c r="BS29" s="12">
        <v>818</v>
      </c>
      <c r="BT29" s="12">
        <v>235</v>
      </c>
      <c r="BU29" s="12">
        <v>459</v>
      </c>
      <c r="BV29" s="12">
        <v>694</v>
      </c>
      <c r="BW29" s="12">
        <v>219</v>
      </c>
      <c r="BX29" s="12">
        <v>353</v>
      </c>
      <c r="BY29" s="13">
        <v>572</v>
      </c>
      <c r="BZ29" s="46">
        <f t="shared" si="3"/>
        <v>3241</v>
      </c>
      <c r="CA29" s="47">
        <f t="shared" si="4"/>
        <v>5874</v>
      </c>
      <c r="CB29" s="48">
        <f t="shared" si="5"/>
        <v>9115</v>
      </c>
    </row>
    <row r="30" spans="2:83" ht="15.75" thickBot="1">
      <c r="B30" s="73" t="s">
        <v>49</v>
      </c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74"/>
      <c r="BM30" s="74"/>
      <c r="BN30" s="74"/>
      <c r="BO30" s="74"/>
      <c r="BP30" s="74"/>
      <c r="BQ30" s="74"/>
      <c r="BR30" s="74"/>
      <c r="BS30" s="74"/>
      <c r="BT30" s="74"/>
      <c r="BU30" s="74"/>
      <c r="BV30" s="74"/>
      <c r="BW30" s="74"/>
      <c r="BX30" s="74"/>
      <c r="BY30" s="74"/>
      <c r="BZ30" s="108"/>
      <c r="CA30" s="108"/>
      <c r="CB30" s="109"/>
    </row>
    <row r="32" spans="2:83">
      <c r="CB32" s="64"/>
    </row>
    <row r="33" spans="2:80">
      <c r="CB33" s="64"/>
    </row>
    <row r="34" spans="2:80" ht="15.75" thickBot="1"/>
    <row r="35" spans="2:80">
      <c r="B35" s="85" t="s">
        <v>44</v>
      </c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7"/>
    </row>
    <row r="36" spans="2:80" ht="15.75" thickBot="1">
      <c r="B36" s="88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90"/>
    </row>
    <row r="38" spans="2:80" ht="15.75" thickBot="1"/>
    <row r="39" spans="2:80" ht="25.5" customHeight="1" thickBot="1">
      <c r="B39" s="67" t="s">
        <v>50</v>
      </c>
      <c r="C39" s="68"/>
      <c r="D39" s="68"/>
      <c r="E39" s="68"/>
      <c r="F39" s="68"/>
      <c r="G39" s="68"/>
      <c r="H39" s="68"/>
      <c r="I39" s="68"/>
      <c r="J39" s="68"/>
      <c r="K39" s="69"/>
    </row>
    <row r="40" spans="2:80" ht="15.75" customHeight="1" thickBot="1">
      <c r="B40" s="101" t="s">
        <v>2</v>
      </c>
      <c r="C40" s="117">
        <v>2023</v>
      </c>
      <c r="D40" s="118"/>
      <c r="E40" s="119"/>
      <c r="F40" s="117" t="s">
        <v>3</v>
      </c>
      <c r="G40" s="118"/>
      <c r="H40" s="119"/>
      <c r="I40" s="117" t="s">
        <v>51</v>
      </c>
      <c r="J40" s="118"/>
      <c r="K40" s="119"/>
    </row>
    <row r="41" spans="2:80" ht="16.5" thickBot="1">
      <c r="B41" s="102"/>
      <c r="C41" s="91" t="s">
        <v>4</v>
      </c>
      <c r="D41" s="65"/>
      <c r="E41" s="65"/>
      <c r="F41" s="91" t="s">
        <v>4</v>
      </c>
      <c r="G41" s="65"/>
      <c r="H41" s="65"/>
      <c r="I41" s="91" t="s">
        <v>4</v>
      </c>
      <c r="J41" s="65"/>
      <c r="K41" s="66"/>
    </row>
    <row r="42" spans="2:80" ht="16.5" thickBot="1">
      <c r="B42" s="103"/>
      <c r="C42" s="25" t="s">
        <v>18</v>
      </c>
      <c r="D42" s="26" t="s">
        <v>19</v>
      </c>
      <c r="E42" s="26" t="s">
        <v>20</v>
      </c>
      <c r="F42" s="27" t="s">
        <v>18</v>
      </c>
      <c r="G42" s="26" t="s">
        <v>19</v>
      </c>
      <c r="H42" s="26" t="s">
        <v>20</v>
      </c>
      <c r="I42" s="27" t="s">
        <v>18</v>
      </c>
      <c r="J42" s="26" t="s">
        <v>19</v>
      </c>
      <c r="K42" s="29" t="s">
        <v>20</v>
      </c>
    </row>
    <row r="43" spans="2:80" ht="15.75">
      <c r="B43" s="19" t="s">
        <v>21</v>
      </c>
      <c r="C43" s="20">
        <v>9</v>
      </c>
      <c r="D43" s="21">
        <v>24</v>
      </c>
      <c r="E43" s="21">
        <v>33</v>
      </c>
      <c r="F43" s="23">
        <v>14</v>
      </c>
      <c r="G43" s="21">
        <v>29</v>
      </c>
      <c r="H43" s="21">
        <v>43</v>
      </c>
      <c r="I43" s="23">
        <v>17</v>
      </c>
      <c r="J43" s="21">
        <v>26</v>
      </c>
      <c r="K43" s="24">
        <v>43</v>
      </c>
      <c r="L43" s="63"/>
    </row>
    <row r="44" spans="2:80" ht="15.75">
      <c r="B44" s="16" t="s">
        <v>22</v>
      </c>
      <c r="C44" s="1">
        <v>6</v>
      </c>
      <c r="D44" s="2">
        <v>6</v>
      </c>
      <c r="E44" s="2">
        <v>12</v>
      </c>
      <c r="F44" s="4">
        <v>4</v>
      </c>
      <c r="G44" s="2">
        <v>2</v>
      </c>
      <c r="H44" s="2">
        <v>6</v>
      </c>
      <c r="I44" s="4">
        <v>8</v>
      </c>
      <c r="J44" s="2">
        <v>9</v>
      </c>
      <c r="K44" s="5">
        <v>17</v>
      </c>
      <c r="L44" s="63"/>
    </row>
    <row r="45" spans="2:80" ht="15.75">
      <c r="B45" s="16" t="s">
        <v>23</v>
      </c>
      <c r="C45" s="1">
        <v>5</v>
      </c>
      <c r="D45" s="2">
        <v>5</v>
      </c>
      <c r="E45" s="2">
        <v>10</v>
      </c>
      <c r="F45" s="4">
        <v>4</v>
      </c>
      <c r="G45" s="2">
        <v>9</v>
      </c>
      <c r="H45" s="2">
        <v>13</v>
      </c>
      <c r="I45" s="4">
        <v>5</v>
      </c>
      <c r="J45" s="2">
        <v>6</v>
      </c>
      <c r="K45" s="5">
        <v>11</v>
      </c>
      <c r="L45" s="63"/>
    </row>
    <row r="46" spans="2:80" ht="15.75">
      <c r="B46" s="16" t="s">
        <v>24</v>
      </c>
      <c r="C46" s="1">
        <v>9</v>
      </c>
      <c r="D46" s="2">
        <v>25</v>
      </c>
      <c r="E46" s="2">
        <v>34</v>
      </c>
      <c r="F46" s="4">
        <v>8</v>
      </c>
      <c r="G46" s="2">
        <v>18</v>
      </c>
      <c r="H46" s="2">
        <v>26</v>
      </c>
      <c r="I46" s="4">
        <v>11</v>
      </c>
      <c r="J46" s="2">
        <v>24</v>
      </c>
      <c r="K46" s="5">
        <v>35</v>
      </c>
      <c r="L46" s="63"/>
    </row>
    <row r="47" spans="2:80" ht="15.75">
      <c r="B47" s="16" t="s">
        <v>25</v>
      </c>
      <c r="C47" s="1">
        <v>14</v>
      </c>
      <c r="D47" s="2">
        <v>25</v>
      </c>
      <c r="E47" s="2">
        <v>39</v>
      </c>
      <c r="F47" s="4">
        <v>9</v>
      </c>
      <c r="G47" s="2">
        <v>21</v>
      </c>
      <c r="H47" s="2">
        <v>30</v>
      </c>
      <c r="I47" s="4">
        <v>11</v>
      </c>
      <c r="J47" s="2">
        <v>15</v>
      </c>
      <c r="K47" s="5">
        <v>26</v>
      </c>
      <c r="L47" s="63"/>
    </row>
    <row r="48" spans="2:80" ht="15.75">
      <c r="B48" s="16" t="s">
        <v>26</v>
      </c>
      <c r="C48" s="1">
        <v>10</v>
      </c>
      <c r="D48" s="2">
        <v>7</v>
      </c>
      <c r="E48" s="2">
        <v>17</v>
      </c>
      <c r="F48" s="4">
        <v>2</v>
      </c>
      <c r="G48" s="2">
        <v>10</v>
      </c>
      <c r="H48" s="2">
        <v>12</v>
      </c>
      <c r="I48" s="4">
        <v>4</v>
      </c>
      <c r="J48" s="2">
        <v>11</v>
      </c>
      <c r="K48" s="5">
        <v>15</v>
      </c>
      <c r="L48" s="63"/>
    </row>
    <row r="49" spans="2:12" ht="15.75">
      <c r="B49" s="16" t="s">
        <v>27</v>
      </c>
      <c r="C49" s="1">
        <v>12</v>
      </c>
      <c r="D49" s="2">
        <v>30</v>
      </c>
      <c r="E49" s="2">
        <v>42</v>
      </c>
      <c r="F49" s="4">
        <v>16</v>
      </c>
      <c r="G49" s="2">
        <v>44</v>
      </c>
      <c r="H49" s="2">
        <v>60</v>
      </c>
      <c r="I49" s="4">
        <v>16</v>
      </c>
      <c r="J49" s="2">
        <v>33</v>
      </c>
      <c r="K49" s="5">
        <v>49</v>
      </c>
      <c r="L49" s="63"/>
    </row>
    <row r="50" spans="2:12" ht="15.75">
      <c r="B50" s="16" t="s">
        <v>28</v>
      </c>
      <c r="C50" s="1">
        <v>26</v>
      </c>
      <c r="D50" s="2">
        <v>52</v>
      </c>
      <c r="E50" s="2">
        <v>78</v>
      </c>
      <c r="F50" s="4">
        <v>38</v>
      </c>
      <c r="G50" s="2">
        <v>54</v>
      </c>
      <c r="H50" s="2">
        <v>92</v>
      </c>
      <c r="I50" s="4">
        <v>35</v>
      </c>
      <c r="J50" s="2">
        <v>52</v>
      </c>
      <c r="K50" s="5">
        <v>87</v>
      </c>
      <c r="L50" s="63"/>
    </row>
    <row r="51" spans="2:12" ht="15.75">
      <c r="B51" s="16" t="s">
        <v>29</v>
      </c>
      <c r="C51" s="1">
        <v>5</v>
      </c>
      <c r="D51" s="2">
        <v>13</v>
      </c>
      <c r="E51" s="2">
        <v>18</v>
      </c>
      <c r="F51" s="4">
        <v>15</v>
      </c>
      <c r="G51" s="2">
        <v>16</v>
      </c>
      <c r="H51" s="2">
        <v>31</v>
      </c>
      <c r="I51" s="4">
        <v>9</v>
      </c>
      <c r="J51" s="2">
        <v>13</v>
      </c>
      <c r="K51" s="5">
        <v>22</v>
      </c>
      <c r="L51" s="63"/>
    </row>
    <row r="52" spans="2:12" ht="15.75">
      <c r="B52" s="16" t="s">
        <v>30</v>
      </c>
      <c r="C52" s="1">
        <v>19</v>
      </c>
      <c r="D52" s="2">
        <v>44</v>
      </c>
      <c r="E52" s="2">
        <v>63</v>
      </c>
      <c r="F52" s="4">
        <v>21</v>
      </c>
      <c r="G52" s="2">
        <v>47</v>
      </c>
      <c r="H52" s="2">
        <v>68</v>
      </c>
      <c r="I52" s="4">
        <v>25</v>
      </c>
      <c r="J52" s="2">
        <v>49</v>
      </c>
      <c r="K52" s="5">
        <v>74</v>
      </c>
      <c r="L52" s="63"/>
    </row>
    <row r="53" spans="2:12" ht="15.75">
      <c r="B53" s="16" t="s">
        <v>31</v>
      </c>
      <c r="C53" s="1">
        <v>29</v>
      </c>
      <c r="D53" s="2">
        <v>73</v>
      </c>
      <c r="E53" s="2">
        <v>102</v>
      </c>
      <c r="F53" s="4">
        <v>28</v>
      </c>
      <c r="G53" s="2">
        <v>53</v>
      </c>
      <c r="H53" s="2">
        <v>81</v>
      </c>
      <c r="I53" s="4">
        <v>24</v>
      </c>
      <c r="J53" s="2">
        <v>59</v>
      </c>
      <c r="K53" s="5">
        <v>83</v>
      </c>
      <c r="L53" s="63"/>
    </row>
    <row r="54" spans="2:12" ht="15.75">
      <c r="B54" s="16" t="s">
        <v>32</v>
      </c>
      <c r="C54" s="1">
        <v>6</v>
      </c>
      <c r="D54" s="2">
        <v>6</v>
      </c>
      <c r="E54" s="2">
        <v>12</v>
      </c>
      <c r="F54" s="4">
        <v>4</v>
      </c>
      <c r="G54" s="2">
        <v>9</v>
      </c>
      <c r="H54" s="2">
        <v>13</v>
      </c>
      <c r="I54" s="4">
        <v>6</v>
      </c>
      <c r="J54" s="2">
        <v>7</v>
      </c>
      <c r="K54" s="5">
        <v>13</v>
      </c>
      <c r="L54" s="63"/>
    </row>
    <row r="55" spans="2:12" ht="15.75">
      <c r="B55" s="16" t="s">
        <v>33</v>
      </c>
      <c r="C55" s="1">
        <v>9</v>
      </c>
      <c r="D55" s="2">
        <v>13</v>
      </c>
      <c r="E55" s="2">
        <v>22</v>
      </c>
      <c r="F55" s="4">
        <v>1</v>
      </c>
      <c r="G55" s="2">
        <v>8</v>
      </c>
      <c r="H55" s="2">
        <v>9</v>
      </c>
      <c r="I55" s="4">
        <v>6</v>
      </c>
      <c r="J55" s="2">
        <v>8</v>
      </c>
      <c r="K55" s="5">
        <v>14</v>
      </c>
      <c r="L55" s="63"/>
    </row>
    <row r="56" spans="2:12" ht="15.75">
      <c r="B56" s="16" t="s">
        <v>34</v>
      </c>
      <c r="C56" s="1">
        <v>2</v>
      </c>
      <c r="D56" s="2">
        <v>7</v>
      </c>
      <c r="E56" s="2">
        <v>9</v>
      </c>
      <c r="F56" s="4">
        <v>1</v>
      </c>
      <c r="G56" s="2">
        <v>9</v>
      </c>
      <c r="H56" s="2">
        <v>10</v>
      </c>
      <c r="I56" s="4">
        <v>8</v>
      </c>
      <c r="J56" s="2">
        <v>10</v>
      </c>
      <c r="K56" s="5">
        <v>18</v>
      </c>
      <c r="L56" s="63"/>
    </row>
    <row r="57" spans="2:12" ht="15.75">
      <c r="B57" s="16" t="s">
        <v>35</v>
      </c>
      <c r="C57" s="1">
        <v>1</v>
      </c>
      <c r="D57" s="2">
        <v>3</v>
      </c>
      <c r="E57" s="2">
        <v>4</v>
      </c>
      <c r="F57" s="4">
        <v>0</v>
      </c>
      <c r="G57" s="2">
        <v>1</v>
      </c>
      <c r="H57" s="2">
        <v>1</v>
      </c>
      <c r="I57" s="4">
        <v>4</v>
      </c>
      <c r="J57" s="2">
        <v>3</v>
      </c>
      <c r="K57" s="5">
        <v>7</v>
      </c>
      <c r="L57" s="63"/>
    </row>
    <row r="58" spans="2:12" ht="15.75">
      <c r="B58" s="16" t="s">
        <v>36</v>
      </c>
      <c r="C58" s="1">
        <v>8</v>
      </c>
      <c r="D58" s="2">
        <v>10</v>
      </c>
      <c r="E58" s="2">
        <v>18</v>
      </c>
      <c r="F58" s="4">
        <v>4</v>
      </c>
      <c r="G58" s="2">
        <v>12</v>
      </c>
      <c r="H58" s="2">
        <v>16</v>
      </c>
      <c r="I58" s="4">
        <v>7</v>
      </c>
      <c r="J58" s="2">
        <v>14</v>
      </c>
      <c r="K58" s="5">
        <v>21</v>
      </c>
      <c r="L58" s="63"/>
    </row>
    <row r="59" spans="2:12" ht="15.75">
      <c r="B59" s="16" t="s">
        <v>37</v>
      </c>
      <c r="C59" s="1">
        <v>0</v>
      </c>
      <c r="D59" s="2">
        <v>1</v>
      </c>
      <c r="E59" s="2">
        <v>1</v>
      </c>
      <c r="F59" s="4">
        <v>0</v>
      </c>
      <c r="G59" s="2">
        <v>2</v>
      </c>
      <c r="H59" s="2">
        <v>2</v>
      </c>
      <c r="I59" s="4"/>
      <c r="J59" s="2">
        <v>2</v>
      </c>
      <c r="K59" s="5">
        <v>2</v>
      </c>
      <c r="L59" s="63"/>
    </row>
    <row r="60" spans="2:12" ht="15.75">
      <c r="B60" s="16" t="s">
        <v>38</v>
      </c>
      <c r="C60" s="1">
        <v>7</v>
      </c>
      <c r="D60" s="2">
        <v>25</v>
      </c>
      <c r="E60" s="2">
        <v>32</v>
      </c>
      <c r="F60" s="4">
        <v>13</v>
      </c>
      <c r="G60" s="2">
        <v>19</v>
      </c>
      <c r="H60" s="2">
        <v>32</v>
      </c>
      <c r="I60" s="4">
        <v>14</v>
      </c>
      <c r="J60" s="2">
        <v>11</v>
      </c>
      <c r="K60" s="5">
        <v>25</v>
      </c>
      <c r="L60" s="63"/>
    </row>
    <row r="61" spans="2:12" ht="15.75">
      <c r="B61" s="16" t="s">
        <v>39</v>
      </c>
      <c r="C61" s="1">
        <v>18</v>
      </c>
      <c r="D61" s="2">
        <v>36</v>
      </c>
      <c r="E61" s="2">
        <v>54</v>
      </c>
      <c r="F61" s="4">
        <v>15</v>
      </c>
      <c r="G61" s="2">
        <v>31</v>
      </c>
      <c r="H61" s="2">
        <v>46</v>
      </c>
      <c r="I61" s="4">
        <v>17</v>
      </c>
      <c r="J61" s="2">
        <v>26</v>
      </c>
      <c r="K61" s="5">
        <v>43</v>
      </c>
      <c r="L61" s="63"/>
    </row>
    <row r="62" spans="2:12" ht="15.75">
      <c r="B62" s="16" t="s">
        <v>40</v>
      </c>
      <c r="C62" s="6">
        <v>0</v>
      </c>
      <c r="D62" s="7">
        <v>0</v>
      </c>
      <c r="E62" s="7">
        <v>0</v>
      </c>
      <c r="F62" s="4">
        <v>0</v>
      </c>
      <c r="G62" s="2">
        <v>0</v>
      </c>
      <c r="H62" s="2">
        <v>0</v>
      </c>
      <c r="I62" s="4">
        <v>0</v>
      </c>
      <c r="J62" s="2">
        <v>0</v>
      </c>
      <c r="K62" s="5">
        <v>0</v>
      </c>
      <c r="L62" s="63"/>
    </row>
    <row r="63" spans="2:12" ht="16.5" thickBot="1">
      <c r="B63" s="17" t="s">
        <v>41</v>
      </c>
      <c r="C63" s="6">
        <v>0</v>
      </c>
      <c r="D63" s="7">
        <v>0</v>
      </c>
      <c r="E63" s="7">
        <v>0</v>
      </c>
      <c r="F63" s="9">
        <v>0</v>
      </c>
      <c r="G63" s="7">
        <v>1</v>
      </c>
      <c r="H63" s="7">
        <v>1</v>
      </c>
      <c r="I63" s="34">
        <v>2</v>
      </c>
      <c r="J63" s="35">
        <v>2</v>
      </c>
      <c r="K63" s="36">
        <v>4</v>
      </c>
      <c r="L63" s="63"/>
    </row>
    <row r="64" spans="2:12" ht="16.5" thickBot="1">
      <c r="B64" s="18" t="s">
        <v>42</v>
      </c>
      <c r="C64" s="11">
        <v>195</v>
      </c>
      <c r="D64" s="12">
        <v>405</v>
      </c>
      <c r="E64" s="12">
        <v>600</v>
      </c>
      <c r="F64" s="14">
        <v>197</v>
      </c>
      <c r="G64" s="12">
        <v>395</v>
      </c>
      <c r="H64" s="12">
        <v>592</v>
      </c>
      <c r="I64" s="14">
        <v>229</v>
      </c>
      <c r="J64" s="12">
        <v>380</v>
      </c>
      <c r="K64" s="15">
        <v>609</v>
      </c>
      <c r="L64" s="63"/>
    </row>
    <row r="65" spans="2:11" ht="39" customHeight="1" thickBot="1">
      <c r="B65" s="114" t="s">
        <v>49</v>
      </c>
      <c r="C65" s="115"/>
      <c r="D65" s="115"/>
      <c r="E65" s="115"/>
      <c r="F65" s="115"/>
      <c r="G65" s="115"/>
      <c r="H65" s="115"/>
      <c r="I65" s="115"/>
      <c r="J65" s="115"/>
      <c r="K65" s="116"/>
    </row>
  </sheetData>
  <mergeCells count="42">
    <mergeCell ref="I41:K41"/>
    <mergeCell ref="B65:K65"/>
    <mergeCell ref="B1:Q2"/>
    <mergeCell ref="C41:E41"/>
    <mergeCell ref="B40:B42"/>
    <mergeCell ref="C40:E40"/>
    <mergeCell ref="F40:H40"/>
    <mergeCell ref="F41:H41"/>
    <mergeCell ref="B35:Q36"/>
    <mergeCell ref="I40:K40"/>
    <mergeCell ref="X6:Z6"/>
    <mergeCell ref="AA6:AC6"/>
    <mergeCell ref="AD6:AF6"/>
    <mergeCell ref="AG6:AI6"/>
    <mergeCell ref="BW6:BY6"/>
    <mergeCell ref="AP6:AR6"/>
    <mergeCell ref="AS6:AU6"/>
    <mergeCell ref="AV6:AX6"/>
    <mergeCell ref="AY6:BA6"/>
    <mergeCell ref="BB6:BD6"/>
    <mergeCell ref="BE6:BG6"/>
    <mergeCell ref="BH6:BJ6"/>
    <mergeCell ref="BK6:BM6"/>
    <mergeCell ref="BN6:BP6"/>
    <mergeCell ref="BQ6:BS6"/>
    <mergeCell ref="BT6:BV6"/>
    <mergeCell ref="BZ6:CB6"/>
    <mergeCell ref="B4:CB4"/>
    <mergeCell ref="AP5:CB5"/>
    <mergeCell ref="B30:CB30"/>
    <mergeCell ref="B39:K39"/>
    <mergeCell ref="AJ6:AL6"/>
    <mergeCell ref="B5:B7"/>
    <mergeCell ref="C6:E6"/>
    <mergeCell ref="F6:H6"/>
    <mergeCell ref="I6:K6"/>
    <mergeCell ref="L6:N6"/>
    <mergeCell ref="O6:Q6"/>
    <mergeCell ref="R6:T6"/>
    <mergeCell ref="C5:AO5"/>
    <mergeCell ref="AM6:AO6"/>
    <mergeCell ref="U6:W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Johana Liceth, Cortes Romero</dc:creator>
  <cp:keywords/>
  <dc:description/>
  <cp:lastModifiedBy>Henry, Alejo Alejo</cp:lastModifiedBy>
  <cp:revision/>
  <dcterms:created xsi:type="dcterms:W3CDTF">2025-02-11T15:24:57Z</dcterms:created>
  <dcterms:modified xsi:type="dcterms:W3CDTF">2025-02-12T20:30:21Z</dcterms:modified>
  <cp:category/>
  <cp:contentStatus/>
</cp:coreProperties>
</file>